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60" windowWidth="28800" windowHeight="11685"/>
  </bookViews>
  <sheets>
    <sheet name="Лист1" sheetId="1" r:id="rId1"/>
    <sheet name="2017" sheetId="5" r:id="rId2"/>
    <sheet name="2018" sheetId="4" r:id="rId3"/>
  </sheets>
  <definedNames>
    <definedName name="_xlnm._FilterDatabase" localSheetId="0" hidden="1">Лист1!$A$6:$XCL$6</definedName>
    <definedName name="APPT" localSheetId="1">'2017'!$A$19</definedName>
    <definedName name="APPT" localSheetId="2">'2018'!$A$19</definedName>
    <definedName name="FIO" localSheetId="1">'2017'!$F$19</definedName>
    <definedName name="FIO" localSheetId="2">'2018'!$F$19</definedName>
    <definedName name="LAST_CELL" localSheetId="1">'2017'!#REF!</definedName>
    <definedName name="LAST_CELL" localSheetId="2">'2018'!$P$80</definedName>
    <definedName name="SIGN" localSheetId="1">'2017'!$A$19:$H$20</definedName>
    <definedName name="SIGN" localSheetId="2">'2018'!$A$19:$H$20</definedName>
    <definedName name="_xlnm.Print_Titles" localSheetId="0">Лист1!$4:$6</definedName>
    <definedName name="_xlnm.Print_Area" localSheetId="1">'2017'!$A$1:$M$88</definedName>
    <definedName name="_xlnm.Print_Area" localSheetId="0">Лист1!$A$1:$AS$87</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77" i="1" l="1"/>
  <c r="J77" i="1"/>
  <c r="K77" i="1" s="1"/>
  <c r="H77" i="1"/>
  <c r="K80" i="1"/>
  <c r="L80" i="1"/>
  <c r="M80" i="1" s="1"/>
  <c r="K83" i="1"/>
  <c r="L83" i="1"/>
  <c r="K84" i="1"/>
  <c r="L84" i="1"/>
  <c r="K86" i="1"/>
  <c r="L86" i="1"/>
  <c r="M83" i="1"/>
  <c r="M84" i="1"/>
  <c r="I85" i="1"/>
  <c r="J85" i="1"/>
  <c r="K85" i="1" s="1"/>
  <c r="H85" i="1"/>
  <c r="I82" i="1"/>
  <c r="J82" i="1"/>
  <c r="H82" i="1"/>
  <c r="I81" i="1"/>
  <c r="J81" i="1"/>
  <c r="K81" i="1" s="1"/>
  <c r="H81" i="1"/>
  <c r="I79" i="1"/>
  <c r="J79" i="1"/>
  <c r="L79" i="1" s="1"/>
  <c r="M79" i="1" s="1"/>
  <c r="H79" i="1"/>
  <c r="H78" i="1" s="1"/>
  <c r="I76" i="1"/>
  <c r="J76" i="1"/>
  <c r="L76" i="1" s="1"/>
  <c r="M76" i="1" s="1"/>
  <c r="H76" i="1"/>
  <c r="K79" i="1" l="1"/>
  <c r="L82" i="1"/>
  <c r="M82" i="1" s="1"/>
  <c r="I78" i="1"/>
  <c r="K82" i="1"/>
  <c r="J78" i="1"/>
  <c r="L85" i="1"/>
  <c r="M85" i="1" s="1"/>
  <c r="L81" i="1"/>
  <c r="M81" i="1" s="1"/>
  <c r="K76" i="1"/>
  <c r="L77" i="1"/>
  <c r="M77" i="1" s="1"/>
  <c r="L78" i="1"/>
  <c r="M78" i="1" s="1"/>
  <c r="K78" i="1" l="1"/>
</calcChain>
</file>

<file path=xl/sharedStrings.xml><?xml version="1.0" encoding="utf-8"?>
<sst xmlns="http://schemas.openxmlformats.org/spreadsheetml/2006/main" count="1679" uniqueCount="417">
  <si>
    <t>от _______________ № __________</t>
  </si>
  <si>
    <t>Наименование</t>
  </si>
  <si>
    <t>Источники финансирования</t>
  </si>
  <si>
    <t>Объем финансирования (всего, руб.)</t>
  </si>
  <si>
    <t>В том числе по годам</t>
  </si>
  <si>
    <t>Ответственный (администратор                        или соадминистратор)</t>
  </si>
  <si>
    <t>Наименование показателя, ед. измер.</t>
  </si>
  <si>
    <t>Итоговое значение показателя</t>
  </si>
  <si>
    <t>2014 год</t>
  </si>
  <si>
    <t>2015 год</t>
  </si>
  <si>
    <t>2016 год</t>
  </si>
  <si>
    <t>2023 год</t>
  </si>
  <si>
    <t>2024 год</t>
  </si>
  <si>
    <t>2025 год</t>
  </si>
  <si>
    <t>2026 год</t>
  </si>
  <si>
    <t>2027 год</t>
  </si>
  <si>
    <t>2028 год</t>
  </si>
  <si>
    <t>2029 год</t>
  </si>
  <si>
    <t>2030 год</t>
  </si>
  <si>
    <t>Комплексная цель программы: создание условий для развития гражданского общества в городе Сургуте</t>
  </si>
  <si>
    <t>Целевые показатели результатов реализации муниципальной программы</t>
  </si>
  <si>
    <t xml:space="preserve">количество жителей, участвующих
в мероприятиях по правовому просвещению и пропаганде социально ответственного поведения (посещение бесплатных юридических консультаций 
и семинаров), чел.
</t>
  </si>
  <si>
    <t xml:space="preserve">количество жителей, вовлеченных 
в организацию и проведение совместных
с органами местного самоуправления мероприятий 
по обсуждению социально значимых проблем и вопросов местного значения, чел.
</t>
  </si>
  <si>
    <t xml:space="preserve">число реализованных гражданских инициатив по месту жительства (созданные советы многоквартирных домов), ед.
</t>
  </si>
  <si>
    <t>количество реализованных социально значимых проектов территориальных общественных самоуправлений, ед.</t>
  </si>
  <si>
    <t>уровень удовлетворенности населения доступностью 
и качеством получаемой информации в средствах массовой информации  
(на основе социологических исследований), %</t>
  </si>
  <si>
    <t>количество участников проектов 
по созданию 
и продвижению социальной рекламы, чел.</t>
  </si>
  <si>
    <t>количество реализованных краеведческих и презентационных издательских проектов, ед.</t>
  </si>
  <si>
    <t>количество заключенных договоров на предоставление субсидий социально ориентированным некоммерческим организациям 
в целях поддержки общественно значимых инициатив, ед.</t>
  </si>
  <si>
    <t>количество участников городской выставки социально значимых проектов, ед.</t>
  </si>
  <si>
    <t>количество участников семинаров для социально ориентированных некоммерческих организаций, чел.</t>
  </si>
  <si>
    <t>количество мероприятий 
с участием социально ориентированных некоммерческих организаций, ед.</t>
  </si>
  <si>
    <t>Подпрограмма 1. «Взаимодействие органов местного самоуправления с институтами гражданского общества в решении вопросов местного значения»</t>
  </si>
  <si>
    <t>Цель подпрограммы 1: совершенствование механизма взаимодействия органов местного самоуправления с институтами гражданского общества в решении вопросов местного значения</t>
  </si>
  <si>
    <t>Задача 1. Повышение эффективности взаимодействия органов местного самоуправления с гражданами в реализации социально значимых инициатив (мероприятий)</t>
  </si>
  <si>
    <t xml:space="preserve">Основное мероприятие 1.1.1. Обеспечение выполнения функций муниципального казенного учреждения «Наш город» в рамках комплексной работы с населением
</t>
  </si>
  <si>
    <t>муниципальное казенное учреждение  «Наш город»</t>
  </si>
  <si>
    <t>количество жителей, участвующих в мероприятиях 
по правовому просвещению 
и пропаганде социально ответственного поведения (посещение бесплатных юридических консультаций 
и семинаров), чел.</t>
  </si>
  <si>
    <t>за счет средств местного бюджета</t>
  </si>
  <si>
    <t>количество жителей, вовлеченных 
в организацию и проведение совместных с органами местного самоуправления мероприятия 
по обсуждению социально значимых проблем и вопросов местного значения, чел.</t>
  </si>
  <si>
    <t>число реализованных гражданских инициатив по месту жительства (созданные советы многоквартирных домов), ед.</t>
  </si>
  <si>
    <t xml:space="preserve">всего, 
в том числе
</t>
  </si>
  <si>
    <t>-</t>
  </si>
  <si>
    <t>Мероприятие 1.1.2.1. "Общественный центр 
в п. Снежный"</t>
  </si>
  <si>
    <t>доля населения, получившая доступ к услугам общественного центра 
в п. Снежный, %</t>
  </si>
  <si>
    <t xml:space="preserve">Основное мероприятие 1.1.3. Акция среди детей и подростков                                                                                                                                                    по месту жительства «Автобус добра»
</t>
  </si>
  <si>
    <t>отдел молодёжной политики</t>
  </si>
  <si>
    <t xml:space="preserve">количество проведенных акций 
по месту жительства для детей 
и подростков, ед
</t>
  </si>
  <si>
    <t>Основное мероприятие 1.1.4. Предоставление услуг муниципальному казенному учреждению «Наш город»                     в сфере информационных технологий</t>
  </si>
  <si>
    <t>муниципальное казённое учреждение "Управление информационных технологий и связи города Сургута"</t>
  </si>
  <si>
    <t xml:space="preserve">количество сетевых портов подключения 
к транспортной сети передачи данных муниципальной информационной системы, ед.
</t>
  </si>
  <si>
    <t>количество обслуживаемых средств вычислительной, копировально-множительной техники 
и периферийного оборудования МКУ «Наш город», ед.</t>
  </si>
  <si>
    <t>Основное мероприятие 1.1.5. Обеспечение деятельности муниципального казенного учреждения  «Наш город»                    в сфере коммунального обслуживания</t>
  </si>
  <si>
    <t>департамент городского хозяйства</t>
  </si>
  <si>
    <t xml:space="preserve">доля объектов муниципального казенного учреждения"Наш город", в которых обеспечено комплексное содержание инженерных систем 
и оборудования к общему количеству таких объектов,% </t>
  </si>
  <si>
    <t xml:space="preserve">Задача 2. Совершенствование системы изучения и формирования общественного мнения (информирование населения)  по актуальным вопросам жизнеобеспечения, предоставление органам местного самоуправления аналитической информации о ситуации в городе
</t>
  </si>
  <si>
    <t xml:space="preserve">Основное мероприятие 1.2.1. Организация социологических исследований 
и информирование населения города по социально значимым вопросам
</t>
  </si>
  <si>
    <t xml:space="preserve">количество социологических исследований 
по актуальным вопросам жизнеобеспечения города, ед.
</t>
  </si>
  <si>
    <t xml:space="preserve">количество распространенных
по месту жительства информационных материалов 
по актуальным вопросам жизнеобеспечения
и вопросам местного значения, 
тыс. листов
</t>
  </si>
  <si>
    <t>Задача 3. Совершенствование механизма поддержки территориальных общественных самоуправлений и вовлечение граждан по месту жительства в решение вопросов местного значения</t>
  </si>
  <si>
    <t xml:space="preserve">Основное мероприятие 1.3.1. Финансовая, имущественная, информационная, консультационная поддержка .деятельности территориальных общественных самоуправлений
</t>
  </si>
  <si>
    <t>х</t>
  </si>
  <si>
    <t>Подпрограмма 2. «Создание условий для расширения доступа населения к информации о деятельности органов местного самоуправления»</t>
  </si>
  <si>
    <t>Цель подпрограммы 2: обеспечение реализации конституционных прав граждан на получение своевременной, достоверной, полной и разносторонней информации о деятельности органов местного самоуправления и социально-экономическом развитии муниципального образования городской округ город Сургут</t>
  </si>
  <si>
    <t>Задача 4. Поддержание информационной открытости власти и развитие форм и каналов общественных коммуникаций</t>
  </si>
  <si>
    <t>Основное мероприятие 2.4.1.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</si>
  <si>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уровень удовлетворенности населения доступностью 
и качеством получаемой информации в средствах массовой информации (на основе социологических исследований), %</t>
  </si>
  <si>
    <t xml:space="preserve">за счет межбюд-жетных трансфертов 
из федерального бюджета
</t>
  </si>
  <si>
    <t xml:space="preserve">Мероприятие 2.4.1.1.                                                                             Организация 
и проведение информационных мероприятий (пресс-конференций, брифингов, выходов к прессе, пресс-туров 
и так далее), специализированных журналистских (профессиональных) конкурсов
</t>
  </si>
  <si>
    <t>управление информационной политики</t>
  </si>
  <si>
    <t>количество проведенных мероприятий, ед</t>
  </si>
  <si>
    <t xml:space="preserve">Мероприятие 2.4.1.2. Информационное обеспечение органов местного самоуправления  
в электронных средствах массовой информации (телевидение)
</t>
  </si>
  <si>
    <t xml:space="preserve">количество вышедших
в эфир информационных
и информационно-аналитических программ, ед.
</t>
  </si>
  <si>
    <t xml:space="preserve">Мероприятие 2.4.1.3. Информационное обеспечение органов местного самоуправления 
в электронных средствах массовой информации  (радиовещание)
</t>
  </si>
  <si>
    <t xml:space="preserve">количество минут вышедшей 
в эфир информации 
о деятельности органов местного самоуправления, ед.
</t>
  </si>
  <si>
    <t xml:space="preserve">Мероприятие 2.4.1.4. Информационное обеспечение органов местного самоуправления  
в печатных средствах массовой информации
</t>
  </si>
  <si>
    <t>количество полос опубликованной информации 
о деятельности органов местного самоуправления, ед.</t>
  </si>
  <si>
    <t xml:space="preserve">Мероприятие 2.4.1.5.                 Подготовка 
и издание еженедельной официальной газеты органов местного самоуправления
</t>
  </si>
  <si>
    <t xml:space="preserve">количество полос, вышедших 
в номерах еженедельной официальной газеты, ед.
</t>
  </si>
  <si>
    <t>количество уникальных посещений официального сайта газеты, ед.</t>
  </si>
  <si>
    <t>количество подписчиков муниципального печатного издания, чел.</t>
  </si>
  <si>
    <t xml:space="preserve">Мероприятие 2.4.1.6.
Осуществление отдельных государственных полномочий 
по обеспечению составления (изменения и дополнения) списков кандидатов в присяжные заседатели федеральных судов общей юрисдикции
</t>
  </si>
  <si>
    <t xml:space="preserve">доля опубликованной информации 
в общем объеме информации, предоставленной департаментом  внутренней политики                                                                                                                          ХМАО-Югры по спискам кандидатов 
в присяжные заседатели федеральных судов общей юрисдикции, %
</t>
  </si>
  <si>
    <t xml:space="preserve">Мероприятие 2.4.1.6.1. Опубликование списков кандидатов в присяжные заседатели федеральных судов общей юрисдикции 
</t>
  </si>
  <si>
    <t>Мероприятие 2.4.1.6.2. Материально-техническое обеспечение деятельности 
по осуществлению отдельных государственных полномочий 
по обеспечению составления (изменения и дополнения) списков кандидатов в присяжные заседатели федеральных судов общей юрисдикции</t>
  </si>
  <si>
    <t xml:space="preserve">муниципальное казенное учреждение «Хозяйственно-эксплуатационное управление» </t>
  </si>
  <si>
    <t>уровень выполнения договорных обязательств, по материально-техническому                                                                                                                                         и организационному  обеспечению деятельности органов местного самоуправления, %</t>
  </si>
  <si>
    <t xml:space="preserve">не менее 95 </t>
  </si>
  <si>
    <t>Мероприятие 2.4.1.7.                                                            Разработка и распространение "Свода правил Сургутянина»</t>
  </si>
  <si>
    <t>управление информационной политики, управление общественных связей</t>
  </si>
  <si>
    <t>количество разработанных проектов, ед.</t>
  </si>
  <si>
    <t>Мероприятие 2.4.1.8.                                                Подготовка 
и проведение конкурса социальной рекламы «Простые правила»</t>
  </si>
  <si>
    <t xml:space="preserve">количество участников проектов 
по созданию 
и продвижению социальной рекламы, чел.
</t>
  </si>
  <si>
    <t>количество проектов социальной рекламы, представленных 
на конкурс, ед.</t>
  </si>
  <si>
    <t xml:space="preserve">Мероприятие 2.4.1.9.                                                            Создание 
и реализация проектов социальной рекламы
</t>
  </si>
  <si>
    <t>количество реализованных проектов социальной рекламы, ед.</t>
  </si>
  <si>
    <t xml:space="preserve">Мероприятие 2.4.1.10.                                                            Создание 
и реализация презентационных 
и краеведческих издательских проектов
</t>
  </si>
  <si>
    <t xml:space="preserve">количество реализованных презентационных
и краеведческих издательских проектов, ед.
</t>
  </si>
  <si>
    <t>Подпрограмма 3. «Поддержка социально ориентированных некоммерческих организаций»</t>
  </si>
  <si>
    <t>Цель подпрограммы 3: создание условий для развития социально ориентированных некоммерческих организаций в городском округе город Сургут</t>
  </si>
  <si>
    <t>Задача 5. Содействие формированию открытой и конкурентной системы поддержки социально ориентированных некоммерческих организаций</t>
  </si>
  <si>
    <t xml:space="preserve">Основное мероприятие 3.5.1. Оказание финансовой поддержки социально ориентированным некоммерческим организациям путем предоставления субсидий 
на конкурсной основе
</t>
  </si>
  <si>
    <t>управление общественных связей</t>
  </si>
  <si>
    <t xml:space="preserve">Мероприятие 3.5.1.1.                               Проведение конкурса 
на предоставление грантов 
в форме субсидий некоммерческим организациям 
в целях поддержки общественно значимых инициатив
</t>
  </si>
  <si>
    <t xml:space="preserve">количество заключенных договоров 
о предоставлении грантов 
в форме субсидий социально ориентированным некоммерческим организациям, ед.
</t>
  </si>
  <si>
    <t>Мероприятие 3.5.1.2. Предоставление субсидий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</si>
  <si>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 xml:space="preserve">количество заключенных соглашений 
о предоставлении субсидии социально ориентированным некоммерческим организациям, ед.
</t>
  </si>
  <si>
    <t>не менее 1</t>
  </si>
  <si>
    <t>не менее 24</t>
  </si>
  <si>
    <t>Мероприятие 3.5.1.3.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</si>
  <si>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 xml:space="preserve">
Задача 6. Содействие повышению эффективности и профессионализма в деятельности социально ориентированных некоммерческих организаций; распространение лучших практик социально ориентированных некоммерческих организаций; привлечение социально ориентированных некоммерческих организаций к реализации городских мероприятий
</t>
  </si>
  <si>
    <t xml:space="preserve">Основное мероприятие 3.6.1.                        Оказание поддержки деятельности социально ориентированных некоммерческих организаций
</t>
  </si>
  <si>
    <t xml:space="preserve">Мероприятие 3.6.1.1.                Оказание поддержки в области подготовки, дополнительного профессионального образования работников 
и добровольцев социально ориентированных некоммерческих организаций
</t>
  </si>
  <si>
    <t xml:space="preserve">количество участников семинаров 
для социально ориентированных некоммерческих организаций, чел.
</t>
  </si>
  <si>
    <t>Мероприятие 3.6.1.2.                                                            Проведение городской выставки социальных проектов некоммерческих организаций</t>
  </si>
  <si>
    <t>Мероприятие 3.6.1.3.                                                                       Проведение городских мероприятий (конференций, круглых столов, встреч, общест-венных слушаний) с участием социально ориентированных некоммерческих организаций</t>
  </si>
  <si>
    <t>Общий объем ассигнований 
на реализацию программы – всего, в том числе</t>
  </si>
  <si>
    <t>всего, в том числе</t>
  </si>
  <si>
    <t>за счет межбюджетных трансфертов из федерального бюджета</t>
  </si>
  <si>
    <t xml:space="preserve">за счет средств местного бюджета </t>
  </si>
  <si>
    <t>Объем ассигнований администратора  – муниципального казенного учреждения  «Наш город»</t>
  </si>
  <si>
    <t>Объем ассигнований соадминистратора – департамента городского хозяйства</t>
  </si>
  <si>
    <t>Объем ассигнований соадминистратора – муниципального казённого учреждения «Хозяйственно – эксплуатационное управление</t>
  </si>
  <si>
    <t>Факт за 2017 год</t>
  </si>
  <si>
    <t>руб.</t>
  </si>
  <si>
    <t>%</t>
  </si>
  <si>
    <t>Отклонение</t>
  </si>
  <si>
    <t>Объем финансирования (руб.)</t>
  </si>
  <si>
    <t>Примечание (факторы, обусловившие неисполнение плана)</t>
  </si>
  <si>
    <t>ед.</t>
  </si>
  <si>
    <t>Результат реализации программы</t>
  </si>
  <si>
    <t>Примечание (факторы, обусловившие неисполнение/перевыполнение показателей)</t>
  </si>
  <si>
    <t>департамент финансов Администрации города Сургута</t>
  </si>
  <si>
    <t>(наименование органа, исполняющего бюджет)</t>
  </si>
  <si>
    <t xml:space="preserve"> на 01.01.2018 г.</t>
  </si>
  <si>
    <t>Бюджет: Бюджет городского округа город Сургут</t>
  </si>
  <si>
    <t>КЦСР</t>
  </si>
  <si>
    <t>КВР</t>
  </si>
  <si>
    <t>КОСГУ</t>
  </si>
  <si>
    <t>Доп. ФК</t>
  </si>
  <si>
    <t>Доп. КР</t>
  </si>
  <si>
    <t>Ассигнования 2017 год</t>
  </si>
  <si>
    <t>Расход по ЛС</t>
  </si>
  <si>
    <t>Подтв. лимитов по БО 2017 год</t>
  </si>
  <si>
    <t>3110100590</t>
  </si>
  <si>
    <t>111</t>
  </si>
  <si>
    <t>211</t>
  </si>
  <si>
    <t>0000</t>
  </si>
  <si>
    <t>310099</t>
  </si>
  <si>
    <t>112</t>
  </si>
  <si>
    <t>212</t>
  </si>
  <si>
    <t>119</t>
  </si>
  <si>
    <t>213</t>
  </si>
  <si>
    <t>244</t>
  </si>
  <si>
    <t>221</t>
  </si>
  <si>
    <t>222</t>
  </si>
  <si>
    <t>223</t>
  </si>
  <si>
    <t>225</t>
  </si>
  <si>
    <t>226</t>
  </si>
  <si>
    <t>290</t>
  </si>
  <si>
    <t>310</t>
  </si>
  <si>
    <t>340</t>
  </si>
  <si>
    <t>851</t>
  </si>
  <si>
    <t>852</t>
  </si>
  <si>
    <t>853</t>
  </si>
  <si>
    <t>3110600590</t>
  </si>
  <si>
    <t>3110720980</t>
  </si>
  <si>
    <t>224</t>
  </si>
  <si>
    <t>3110761810</t>
  </si>
  <si>
    <t>634</t>
  </si>
  <si>
    <t>242</t>
  </si>
  <si>
    <t>Итого</t>
  </si>
  <si>
    <t>Тип бланка расходов: Смета, Фонды, ПНО</t>
  </si>
  <si>
    <t>Бюджетополучатель</t>
  </si>
  <si>
    <t>3110000000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</si>
  <si>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</si>
  <si>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3110100000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</si>
  <si>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</si>
  <si>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Расходы на обеспечение деятельности муниципальных учреждений по оказанию услуг (выполнению работ), реализации функций</t>
  </si>
  <si>
    <t>Мероприятие отсутствует (расходы в рамках муниципальной программы)</t>
  </si>
  <si>
    <t>МКУ "Наш город"</t>
  </si>
  <si>
    <t>3110300000</t>
  </si>
  <si>
    <t>Основное мероприятие «Акция среди детей и подростков по месту жительства «Автобус добра»</t>
  </si>
  <si>
    <t>3110361700</t>
  </si>
  <si>
    <t>Расходы на предоставление субсидий бюджетным, автономным учреждениям</t>
  </si>
  <si>
    <t>МБУ "Вариант"</t>
  </si>
  <si>
    <t>3110500000</t>
  </si>
  <si>
    <t>Основное мероприятие «Обеспечение деятельности муниципального казённого учреждения «Наш город» в сфере коммунального обслуживания»</t>
  </si>
  <si>
    <t>3110520600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</si>
  <si>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</si>
  <si>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Коммунальные услуги  (ДЭАЗиИС)</t>
  </si>
  <si>
    <t>Сод.объек.с/сф.(ДЭАЗиИС)</t>
  </si>
  <si>
    <t>3110600000</t>
  </si>
  <si>
    <t>Основное мероприятие «Организация социологических исследований и информирование населения города по социально значимым вопросам»</t>
  </si>
  <si>
    <t>3110700000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</si>
  <si>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</si>
  <si>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Иные расходы на реализацию мероприятий муниципальной программы</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</si>
  <si>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</si>
  <si>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Субсидии ТОС (МКУ «Наш город»)</t>
  </si>
  <si>
    <t>3120000000</t>
  </si>
  <si>
    <t>Подпрограмма «Создание условий для расширения доступа населения к информации о деятельности органов местного самоуправления»</t>
  </si>
  <si>
    <t>3120100000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</si>
  <si>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</si>
  <si>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3120102430</t>
  </si>
  <si>
    <t>Прочие расходы, связанные с выполнением функций органами местного самоуправления (органами местной администрации)</t>
  </si>
  <si>
    <t>Мероприятие «Информационное обеспечение органов местного самоуправления в электронных средствах массовой информации (телевидение)» (расходы в рамках муниципальной программы)</t>
  </si>
  <si>
    <t>310599</t>
  </si>
  <si>
    <t>АГ (УИП)</t>
  </si>
  <si>
    <t>Мероприятие «Информационное обеспечение органов местного самоуправления в электронных средствах массовой информации (радиовещание)» (расходы в рамках муниципальной программы)</t>
  </si>
  <si>
    <t>310699</t>
  </si>
  <si>
    <t>Мероприятие «Информационное обеспечение органов местного самоуправления в печатных средствах массовой информации» (расходы в рамках муниципальной программы)</t>
  </si>
  <si>
    <t>310799</t>
  </si>
  <si>
    <t>Мероприятие «Подготовка и издание еженедельной официальной газеты органов местного самоуправления» (расходы в рамках муниципальной программы)</t>
  </si>
  <si>
    <t>310899</t>
  </si>
  <si>
    <t>Мероприятие «Подготовка и проведение конкурса социальной рекламы «Простые правила» (расходы в рамках муниципальной программы)</t>
  </si>
  <si>
    <t>311099</t>
  </si>
  <si>
    <t>Мероприятие «Создание и реализация проектов социальной рекламы» (расходы в рамках муниципальной программы)</t>
  </si>
  <si>
    <t>311199</t>
  </si>
  <si>
    <t>Мероприятие «Создание и реализация презентационных и краеведческих издательских проектов» (расходы в рамках муниципальной программы)</t>
  </si>
  <si>
    <t>311299</t>
  </si>
  <si>
    <t>Мероприятие «Организация и проведение информационных мероприятий (пресс-конференций, брифингов, выходов к прессе, пресс-туров и так далее), специализированных журналистских (профессиональных) конкурсов» (расходы в рамках муниципальной программы)</t>
  </si>
  <si>
    <t>311999</t>
  </si>
  <si>
    <t>3120151200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</si>
  <si>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</si>
  <si>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</si>
  <si>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310113</t>
  </si>
  <si>
    <t>5106</t>
  </si>
  <si>
    <t>310413</t>
  </si>
  <si>
    <t>МКУ "ХЭУ"</t>
  </si>
  <si>
    <t>3130000000</t>
  </si>
  <si>
    <t>Подпрограмма «Поддержка социально ориентированных некоммерческих организаций»</t>
  </si>
  <si>
    <t>3130100000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</si>
  <si>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</si>
  <si>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3130161820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</si>
  <si>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</si>
  <si>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Мероприятие «Предоставление субсидий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 (расходы в рамках муниципальной программы)</t>
  </si>
  <si>
    <t>310399</t>
  </si>
  <si>
    <t>АГ (УОС)</t>
  </si>
  <si>
    <t>3130161830</t>
  </si>
  <si>
    <t>Расходы на предоставление грантов в форме субсидий организациям на поддержку общественно значимых инициатив</t>
  </si>
  <si>
    <t>Мероприятие «Проведение конкурса на предоставление грантов в форме субсидий некоммерческим организациям в целях поддержки общественно значимых инициатив» (расходы в рамках муниципальной программы)</t>
  </si>
  <si>
    <t>310299</t>
  </si>
  <si>
    <t>3130161840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</si>
  <si>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</si>
  <si>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Мероприятие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</si>
  <si>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312199</t>
  </si>
  <si>
    <t>3130200000</t>
  </si>
  <si>
    <t>Основное мероприятие «Оказание поддержки деятельности социально ориентированных некоммерческих организаций»</t>
  </si>
  <si>
    <t>3130220980</t>
  </si>
  <si>
    <t>Мероприятие «Оказание поддержки в области подготовки, дополнительного профессионального образования работников и добровольцев социально ориентированных некоммерческих организаций» (расходы в рамках муниципальной программы)</t>
  </si>
  <si>
    <t>311399</t>
  </si>
  <si>
    <t>Мероприятие «Проведение городской выставки социальных проектов некоммерческих организаций» (расходы в рамках муниципальной программы)</t>
  </si>
  <si>
    <t>311499</t>
  </si>
  <si>
    <t>Мероприятие «Проведение городских мероприятий (конференций, круглых столов, встреч, общественных слушаний) с участием социально ориентированных некоммерческих организаций» (расходы в рамках муниципальной программы)</t>
  </si>
  <si>
    <t>311599</t>
  </si>
  <si>
    <t>Из запланированных 4 мероприятий было проведено 3. Показатель не достигнут по причине отмены семинара из-за невозможности прибытия экспертов по погодным условиям. Было подписано соглашение о расторжении муниципального контракта.</t>
  </si>
  <si>
    <t>0,00</t>
  </si>
  <si>
    <t xml:space="preserve"> на 01.02.2018 г.</t>
  </si>
  <si>
    <t>Дата печати 02.02.2018 (12:33:28)</t>
  </si>
  <si>
    <t>КЦСР: 3100000000,3110000000,3110100000,3110100590,3110120980,3110300000,3110320980,3110361700,3110500000,3110520600,3110600000,3110600590,3110620980,3110700000,3110720980,3110761810,3120000000,3120100000,3120102430,3120120980,3120151200,3130000000,3130100000,3130161820,3130161830,3130161840,3130200000,3130220980</t>
  </si>
  <si>
    <t>Наименование КЦСР</t>
  </si>
  <si>
    <t>Наименование КОСГУ</t>
  </si>
  <si>
    <t>Наименование Доп. ФК</t>
  </si>
  <si>
    <t>Наименование Доп. КР</t>
  </si>
  <si>
    <t>Ассигнования 2018 год</t>
  </si>
  <si>
    <t>Подтв. лимитов по БО 2018 год</t>
  </si>
  <si>
    <t>Последний утвержденный АССИГ 2017 на 10.10.2017</t>
  </si>
  <si>
    <t>АГ (УСОиСМИ)</t>
  </si>
  <si>
    <t>Подпрограмма "Создание условий для расширения доступа населения к информации о деятельности органов местного самоуправления"</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</si>
  <si>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</si>
  <si>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Прочие работы, услуги</t>
  </si>
  <si>
    <t>СРЕДСТВА МЕСТНОГО БЮДЖЕТА</t>
  </si>
  <si>
    <t>Увеличение стоимости материальных запасов</t>
  </si>
  <si>
    <t>350</t>
  </si>
  <si>
    <t>Прочие расходы</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</si>
  <si>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</si>
  <si>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Мероприятие "Осуществление отдельных государственных полномочий по обеспечению составления (изменения и дополнения) списков кандидатов в присяжные заседатели федеральных судов общей юрисдикции" (расходы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2018-2025 годах и на период до 2030 год")</t>
  </si>
  <si>
    <t>Подпрограмма "Поддержка социально ориентированных некоммерческих организаций"</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</si>
  <si>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</si>
  <si>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631</t>
  </si>
  <si>
    <t>Безвозмездные перечисления организациям, за исключением государственных и муниципальных организаций</t>
  </si>
  <si>
    <t>632</t>
  </si>
  <si>
    <t>Основное мероприятие "Оказание поддержки деятельности социально ориентированных некоммерческих организаций"</t>
  </si>
  <si>
    <t>Подпрограмма "Взаимодействие органов местного самоуправления с институтами гражданского общества в решении вопросов местного значения"</t>
  </si>
  <si>
    <t>Основное мероприятие "Акция среди детей и подростков по месту жительства "Автобус добра"</t>
  </si>
  <si>
    <t>612</t>
  </si>
  <si>
    <t>241</t>
  </si>
  <si>
    <t>Безвозмездные перечисления государственным и муниципальным организациям</t>
  </si>
  <si>
    <t>МКУ "ДЭАЗиИС"</t>
  </si>
  <si>
    <t>Основное мероприятие "Организация выполнения отдельных функций по содержанию объектов муниципального казённого учреждения "Наш город"</t>
  </si>
  <si>
    <t>Работы, услуги по содержанию имущества</t>
  </si>
  <si>
    <t>Основное мероприятие "Обеспечение выполнения функций муниципального казённого учреждения "Наш город" в рамках комплексной работы с населением"</t>
  </si>
  <si>
    <t>Заработная плата</t>
  </si>
  <si>
    <t>Прочие выплаты</t>
  </si>
  <si>
    <t>Начисления на выплаты по оплате труда</t>
  </si>
  <si>
    <t>Услуги связи</t>
  </si>
  <si>
    <t>Транспортные услуги</t>
  </si>
  <si>
    <t>Коммунальные услуги</t>
  </si>
  <si>
    <t>Увеличение стоимости основных средств</t>
  </si>
  <si>
    <t>321</t>
  </si>
  <si>
    <t>263</t>
  </si>
  <si>
    <t>Пенсии, пособия, выплачиваемые организациями сектора государственного управления</t>
  </si>
  <si>
    <t>3110120980</t>
  </si>
  <si>
    <t>Основное мероприятие "Организация социологических исследований и информирование населения города по социально значимым вопросам"</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</si>
  <si>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</si>
  <si>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</si>
  <si>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Арендная плата за пользование имуществом</t>
  </si>
  <si>
    <t>312299</t>
  </si>
  <si>
    <t>Мероприятие "Иные расходы на реализацию мероприятий муниципальной программы" (расходы в рамках муниципальной программы)</t>
  </si>
  <si>
    <t>312399</t>
  </si>
  <si>
    <t>Мероприятие "Субсидий территориальным общественным самоуправлениям города Сургута на осуществление собственных инициатив по вопросам местного значения" (расходы в рамках муниципальной программы)</t>
  </si>
  <si>
    <t>Мероприятие "Материально-техническое обеспечение деятельности по осуществлению отдельных государственных полномочий по обеспечению составления (изменения и дополнения) списков кандидатов в присяжные заседатели федеральных судов общей юрисдикции" (расходы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2018-2025 годах и на период до 2030 год")</t>
  </si>
  <si>
    <t>Дата печати 02.02.2018 (12:37:44)</t>
  </si>
  <si>
    <t>КЦСР: 3100000000,3110000000,3110100000,3110100590,3110300000,3110320980,3110361700,3110400000,3110420980,3110500000,3110520600,3110600000,3110600590,3110700000,3110720980,3110761810,3110800000,3110820980,3110900000,3110920980,3110942110,3120000000,3120100000,3120102430,3120120980,3120151200,3120161840,3130000000,3130100000,3130161820,3130161830,3130161840,3130200000,3130220980</t>
  </si>
  <si>
    <t>Мероприятие «Осуществление отдельных государственных полномочий по обеспечению составления (изменения и дополнения) списков кандидатов в присяжные заседатели федеральных судов общей юрисдикции» (расходы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ХМАО — Югре в 2016 — 2020 годах»)</t>
  </si>
  <si>
    <t>Мероприятие «Материально-техническое обеспечение деятельности по осуществлению отдельных государственных полномочий по обеспечению составления (изменения и дополнения) списков кандидатов в присяжные заседатели федеральных судов общей юрисдикции» (расходы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ХМАО — Югре в 2016 — 2020 годах»)</t>
  </si>
  <si>
    <t>Экономия образовалась в связи с отменой одного семинара для социально ориентированных некоммерческих организаций в связи с невозможностью прибытия экспертов по погодным условиям (были отменены авиарейсы).  Вследствие этого муниципальный контракт на оказание услуги по организации семинаров, круглого стола для социально ориентированных некоммерческих организаций был расторгнут.</t>
  </si>
  <si>
    <t>Уменьшение количества участников связано со снижением заинтересованности в категории "Профессионалы" ввиду невысокого размера денежного поощрения.</t>
  </si>
  <si>
    <t>По решению экспертного совета на основании заявлений некоммерческих организаций были заключены 4 соглашения на предоставлении субсидии. К получению субсидии было заявлено всего 4 некоммерческих организации.</t>
  </si>
  <si>
    <t>В 2017 году было принято решение о проведении выставки в виртуальном формате. К участию в выставке заявились 27 участников</t>
  </si>
  <si>
    <t>Увеличение показателя обусловлено проведением внеплановых встреч (2 встречи) для пенсионеров, проведением встреч со специалистами УМВД, а также первого Всероссийского юридического диктанта.</t>
  </si>
  <si>
    <t>Количество фактически проведенных пресс-конференций и брифингов превысило планируемое количество в связи с необходимостью проведения внеплановых мероприятий по актуальным для населения города темам.</t>
  </si>
  <si>
    <t>Реализация проектов осуществляется на основании решений городской комиссии по издательской деятельности, определяющей целесообразность реализации того или иного проекта исходя из количества поданных заявок и их краеведческой и исторической значимости.</t>
  </si>
  <si>
    <t xml:space="preserve">Во 2 квартале 2017 года были подведены итоги конкурса на предоставление грантов в форме субсидий некоммерческим организациям в целях поддержки общественно значимых инициатив. По решению экспертного совета по поддержке социально ориентированных некоммерческих организаций было поддержано 9 проектов. Всего на конкурс было представлено 37 заявок.
</t>
  </si>
  <si>
    <t>Тел. 23-08-87</t>
  </si>
  <si>
    <t>% исполнения</t>
  </si>
  <si>
    <t>Код критерия</t>
  </si>
  <si>
    <t>Интерпре-тация критерия</t>
  </si>
  <si>
    <t>УДЦП1</t>
  </si>
  <si>
    <t>УДЦП2</t>
  </si>
  <si>
    <t>УДЦП3</t>
  </si>
  <si>
    <t>УДЦП4</t>
  </si>
  <si>
    <t>УДЦП5</t>
  </si>
  <si>
    <t>УДЦП6</t>
  </si>
  <si>
    <t>УДЦП7</t>
  </si>
  <si>
    <t>УДЦП8</t>
  </si>
  <si>
    <t>УДЦП9</t>
  </si>
  <si>
    <t>УДЦП10</t>
  </si>
  <si>
    <t>УДЦП11</t>
  </si>
  <si>
    <t>УДП1</t>
  </si>
  <si>
    <t>УДП2</t>
  </si>
  <si>
    <t>УДП3</t>
  </si>
  <si>
    <t>УДП4</t>
  </si>
  <si>
    <t>УДП5</t>
  </si>
  <si>
    <t>УДП6</t>
  </si>
  <si>
    <t>УДП7</t>
  </si>
  <si>
    <t>УДП8</t>
  </si>
  <si>
    <t>УДП9</t>
  </si>
  <si>
    <t>УДП10</t>
  </si>
  <si>
    <t>УДП11</t>
  </si>
  <si>
    <t>УДП12</t>
  </si>
  <si>
    <t>УДП13</t>
  </si>
  <si>
    <t>УДП14</t>
  </si>
  <si>
    <t>УДП15</t>
  </si>
  <si>
    <t>УДП16</t>
  </si>
  <si>
    <t>УДП17</t>
  </si>
  <si>
    <t>УДП18</t>
  </si>
  <si>
    <t>УДП19</t>
  </si>
  <si>
    <t>УДП20</t>
  </si>
  <si>
    <t>УДП21</t>
  </si>
  <si>
    <t>УДП22</t>
  </si>
  <si>
    <t>УДП23</t>
  </si>
  <si>
    <t>УДП24</t>
  </si>
  <si>
    <t>УДП25</t>
  </si>
  <si>
    <t>УДП26</t>
  </si>
  <si>
    <t>УДП27</t>
  </si>
  <si>
    <t>УДП28</t>
  </si>
  <si>
    <t>УДП29</t>
  </si>
  <si>
    <t>УДП30</t>
  </si>
  <si>
    <t>1. Оценка выполнения целевых показателей муниципальной программы  (ОВЦП = УДЦП1+УДЦП2+...+УДЦПn)</t>
  </si>
  <si>
    <t>ОВЦП</t>
  </si>
  <si>
    <t>высокий уровень выполнения целевых показателей</t>
  </si>
  <si>
    <t>средний уровень выполнения целевых показателей</t>
  </si>
  <si>
    <t>2. Оценка выполнения мероприятий  муниципальной программы  (ОВМ = (УДП1 + УДП2 +…+УДПn)/n)</t>
  </si>
  <si>
    <t>ОВМ</t>
  </si>
  <si>
    <t>достаточный уровень выполнения мероприятй</t>
  </si>
  <si>
    <t>3. Оценка экономической эффективности реализации муниципальной программы (ОЭЭ = ОВМ / УИЗС)х 100</t>
  </si>
  <si>
    <t>ОЭЭ</t>
  </si>
  <si>
    <t>достаточный уровень экономической эффективности муниципальной программы</t>
  </si>
  <si>
    <t>Уровень использования запланированного объема средств, предусмотренных на реализацию муниципальной программы (УИЗС =Фзн / Пзн), где:
Фзн - общий фактический объем расходов (за счет всех источников финансирования), направленный  на реализацию муниципальной программы
Пзн - общий плановый (уточненный) объем расходов (за счет всех источников финансирования),  направленный на реализацию муниципальной программы</t>
  </si>
  <si>
    <t>4. Итоговая расчетная оценка эффективности реализации муниципальной программы  (ИРОЭ = (ОВЦП+ОВМ+ОЭЭ) /3)</t>
  </si>
  <si>
    <t>ИРОЭ</t>
  </si>
  <si>
    <t>достаточный уровень эффективности муниципальной программы</t>
  </si>
  <si>
    <t xml:space="preserve">всего, за счет средств местного бюджета
</t>
  </si>
  <si>
    <t>Увеличение показателя обусловлено добавлением социологического исследования "Развитие городской среды" в соответствии с распоряжением Администрации города от 10.04.2017 №588 "О внесении изменений в распоряжение Администрации города                                                                                                                                                                                                           от 27.02.2017 № 258 «Об утверждении плана-графика социологических исследований на 2017год"</t>
  </si>
  <si>
    <t>Количество опубликованных полос в еженедельном официальном издании превысило планируемый объем в связи с превышением количества и объема принимаемых нормативно-правовых актов, обязательных к опубликованию.</t>
  </si>
  <si>
    <t>Снижение показателя произошло из-за падения количества уникальных посетителей сайта газеты и наличием возможности подписки на издание в электронном виде</t>
  </si>
  <si>
    <t xml:space="preserve">всего, за счет межбюджетных трансфертов 
из федерального бюджета
</t>
  </si>
  <si>
    <t>Снижнение уровня исполнения  связано с фактической оплатой услуг по договору на создание рукописи книги "Фамилии Победы".</t>
  </si>
  <si>
    <t xml:space="preserve">Управление по связям с общественностью и средствами массовой информации </t>
  </si>
  <si>
    <t xml:space="preserve">всего, 
за счет средств местного бюджета
</t>
  </si>
  <si>
    <t xml:space="preserve">Объем ассигнований соадминистратора – Управление по связям с общественностью и средствами массовой информации </t>
  </si>
  <si>
    <t>Показатель получен по результатам социологического исследования. Снижение показателя связано со снижением популярности печатных изданий, переходом потребителей в интернет-среду, наличием в этой среде ресурсов с неактуальной и искаженной информацией, что отразилось на уровне удовлетворенности.</t>
  </si>
  <si>
    <t>Снижение значение показателя обусловлено решением межведомственного координационного совета по вопросам территориального общественного самоуправления,  в соответствии с постановлением Администрации города от 07.03.2017 № 1445 «О предоставлении субсидии ТОС города Сургута на осуществление собственных инициатив по вопросам местного значения в рамках реализации муниципальной программы «Развитие гражданского общества в городе Сургуте на 2014- 2030 годы» (с изменениями).</t>
  </si>
  <si>
    <t>УДП31</t>
  </si>
  <si>
    <t>Неисполнение плана обусловлено уменьшением фактического объема информации, а именно списков присяжных заседателей, направленных Департаментом внешних и общественных связей ХМАО - Югры. Были опубликованы списки кандидатов в присяжные заседатели для Уральского окружного военного суда и запасной список в присяжные заседатели для Уральского окружного военного суда, общим количеством 147 человек.</t>
  </si>
  <si>
    <t>Неисполнение плана обусловлено экономией, сложившейся по факту заключения соглашения на предоставление субсидии с региональным Благотворительным Фондом спортивной подготовки и реабилитации инвалидов имени «Алексея Ашапатова» на сумму 180 770,38 рублей по итогам расчетов управления бюджетного учета и отчетности.</t>
  </si>
  <si>
    <t>Неисполнение плана  обусловлено оплатой по факту исполнения  4 соглашений на предоставлении субсидии по решению экспертного совета на основании заявлений некоммерческих организаций. Отклонение образовалось в связи с тем, что в летний период не все заявленные члены некоммерческих организаций пользовались проездными билетами.</t>
  </si>
  <si>
    <t xml:space="preserve">всего,за счет средств местного бюджета
</t>
  </si>
  <si>
    <t>достаточный  уровень выполнения мероприятий</t>
  </si>
  <si>
    <t>средний уровень экономической эффективности муниципальной программы</t>
  </si>
  <si>
    <t>Фактический уровень исполнения показателя обусловлен следующим:
- заключено 1 соглашение с региональным Благотворительным фондом спортивной подготовки и реабилитации инвалидов имени Алексея Ашапатова;
- заключено 9 соглашений по решению экспертного совета по поддержке социально ориентированных некоммерческих организаций (из 37 поданных заявок).</t>
  </si>
  <si>
    <t>Показатель не достигнут по причине того, что из запланированных двух семинаров состоялся только один. Семинар был отменен в связи с невозможностью прибытия экспертов по погодным условиям (были отменены авиарейсы).  Было подписано соглашение о расторжении муниципального контракта. Семинар посетили 44 человека</t>
  </si>
  <si>
    <t xml:space="preserve">Анализ исполнении муниципальной программы "Развитие гражданского общества в городе Сургуте на 2014-2030 годы" за 2017 год
</t>
  </si>
  <si>
    <t>Приложение 30</t>
  </si>
  <si>
    <t>Утвержденный план на 01.01.2018</t>
  </si>
  <si>
    <t>Уточненный  план на 01.01.2018</t>
  </si>
  <si>
    <t>Утвержденный план за 2017 год</t>
  </si>
  <si>
    <t>Уточненный  план за 2017 год</t>
  </si>
  <si>
    <t xml:space="preserve">всего, в том числе 
за счет средств местного бюджета
</t>
  </si>
  <si>
    <t xml:space="preserve">всего, в том числе за счет средств местного бюджета
</t>
  </si>
  <si>
    <t xml:space="preserve">всего, в тм числе за счет средств местного бюджета
</t>
  </si>
  <si>
    <t>всего, в том числе за счет средств местного бюджета</t>
  </si>
  <si>
    <t xml:space="preserve">всего, в том числе за счет межбюджетных трансфертов 
из федерального бюджета
</t>
  </si>
  <si>
    <t xml:space="preserve">всего, в том числе за счет средств местного бюджета </t>
  </si>
  <si>
    <t>всего, в том числе за счет межбюджетных трансфертов из федерального бюджета</t>
  </si>
  <si>
    <t>Объем ассигнований соадминистратора – отдела молодежной политики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</si>
</sst>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quot;р.&quot;_-;\-* #,##0.00&quot;р.&quot;_-;_-* &quot;-&quot;??&quot;р.&quot;_-;_-@_-"/>
    <numFmt numFmtId="166" formatCode="dd/mm/yyyy\ hh:mm"/>
    <numFmt numFmtId="167" formatCode="?"/>
  </numFmts>
  <fonts count="17" x14ac:knownFonts="1">
    <font>
      <sz val="11"/>
      <color theme="1"/>
      <name val="Calibri"/>
      <family val="2"/>
      <charset val="204"/>
      <scheme val="minor"/>
    </font>
    <font>
      <sz val="10"/>
      <name val="Times New Roman"/>
      <family val="1"/>
      <charset val="204"/>
    </font>
    <font>
      <sz val="10"/>
      <name val="Arial"/>
      <family val="2"/>
      <charset val="204"/>
    </font>
    <font>
      <sz val="8.5"/>
      <name val="MS Sans Serif"/>
      <family val="2"/>
      <charset val="204"/>
    </font>
    <font>
      <sz val="8"/>
      <name val="Arial Cyr"/>
    </font>
    <font>
      <b/>
      <sz val="8.5"/>
      <name val="MS Sans Serif"/>
      <family val="2"/>
      <charset val="204"/>
    </font>
    <font>
      <b/>
      <sz val="8"/>
      <name val="Arial Cyr"/>
    </font>
    <font>
      <sz val="10"/>
      <name val="Arial"/>
      <family val="2"/>
      <charset val="204"/>
    </font>
    <font>
      <sz val="10"/>
      <name val="Arial"/>
      <family val="2"/>
      <charset val="204"/>
    </font>
    <font>
      <b/>
      <sz val="11"/>
      <name val="Times New Roman"/>
      <family val="1"/>
      <charset val="204"/>
    </font>
    <font>
      <sz val="14"/>
      <name val="Times New Roman"/>
      <family val="1"/>
      <charset val="204"/>
    </font>
    <font>
      <sz val="11"/>
      <color theme="1"/>
      <name val="Calibri"/>
      <family val="2"/>
      <charset val="204"/>
      <scheme val="minor"/>
    </font>
    <font>
      <sz val="11"/>
      <name val="Times New Roman"/>
      <family val="1"/>
      <charset val="204"/>
    </font>
    <font>
      <b/>
      <i/>
      <sz val="11"/>
      <name val="Times New Roman"/>
      <family val="1"/>
      <charset val="204"/>
    </font>
    <font>
      <b/>
      <i/>
      <sz val="11"/>
      <color theme="1"/>
      <name val="Times New Roman"/>
      <family val="1"/>
      <charset val="204"/>
    </font>
    <font>
      <sz val="11"/>
      <name val="Calibri"/>
      <family val="2"/>
    </font>
    <font>
      <sz val="14"/>
      <name val="Calibri"/>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0" fontId="2" fillId="0" borderId="0"/>
    <xf numFmtId="0" fontId="7" fillId="0" borderId="0"/>
    <xf numFmtId="0" fontId="8" fillId="0" borderId="0"/>
    <xf numFmtId="9" fontId="11" fillId="0" borderId="0" applyFont="0" applyFill="0" applyBorder="0" applyAlignment="0" applyProtection="0"/>
  </cellStyleXfs>
  <cellXfs count="313">
    <xf numFmtId="0" fontId="0" fillId="0" borderId="0" xfId="0"/>
    <xf numFmtId="0" fontId="1" fillId="0" borderId="1" xfId="0" applyFont="1" applyFill="1" applyBorder="1" applyAlignment="1">
      <alignment vertical="top" wrapText="1"/>
    </xf>
    <xf numFmtId="0" fontId="1" fillId="0" borderId="0" xfId="0" applyFont="1" applyFill="1" applyBorder="1"/>
    <xf numFmtId="0" fontId="1" fillId="0" borderId="0" xfId="0" applyFont="1" applyFill="1"/>
    <xf numFmtId="0" fontId="1" fillId="0" borderId="1" xfId="0" applyFont="1" applyFill="1" applyBorder="1" applyAlignment="1">
      <alignment horizontal="center" vertical="center" textRotation="90" wrapText="1"/>
    </xf>
    <xf numFmtId="0" fontId="1" fillId="3" borderId="1" xfId="0" applyFont="1" applyFill="1" applyBorder="1" applyAlignment="1">
      <alignment horizontal="center" vertical="center" textRotation="90" wrapText="1"/>
    </xf>
    <xf numFmtId="0" fontId="1" fillId="3" borderId="1" xfId="0" applyFont="1" applyFill="1" applyBorder="1" applyAlignment="1">
      <alignment horizontal="center" vertical="center" wrapText="1"/>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1" fillId="0" borderId="1" xfId="0" applyFont="1" applyFill="1" applyBorder="1" applyAlignment="1">
      <alignment vertical="top"/>
    </xf>
    <xf numFmtId="0" fontId="1" fillId="3" borderId="2" xfId="0" applyFont="1" applyFill="1" applyBorder="1" applyAlignment="1">
      <alignment vertical="center" wrapText="1"/>
    </xf>
    <xf numFmtId="0" fontId="1" fillId="3" borderId="3" xfId="0" applyFont="1" applyFill="1" applyBorder="1" applyAlignment="1">
      <alignment vertical="center" wrapText="1"/>
    </xf>
    <xf numFmtId="0" fontId="1" fillId="0" borderId="7" xfId="0" applyFont="1" applyFill="1" applyBorder="1" applyAlignment="1">
      <alignment vertical="top"/>
    </xf>
    <xf numFmtId="0" fontId="1" fillId="0" borderId="9" xfId="0" applyFont="1" applyFill="1" applyBorder="1" applyAlignment="1">
      <alignment vertical="top"/>
    </xf>
    <xf numFmtId="10" fontId="1" fillId="3" borderId="1" xfId="0" applyNumberFormat="1" applyFont="1" applyFill="1" applyBorder="1" applyAlignment="1">
      <alignment horizontal="center" vertical="center" wrapText="1"/>
    </xf>
    <xf numFmtId="0" fontId="3" fillId="0" borderId="0" xfId="3" applyFont="1" applyBorder="1" applyAlignment="1" applyProtection="1"/>
    <xf numFmtId="0" fontId="8" fillId="0" borderId="0" xfId="3"/>
    <xf numFmtId="0" fontId="4" fillId="0" borderId="0" xfId="3" applyFont="1" applyBorder="1" applyAlignment="1" applyProtection="1"/>
    <xf numFmtId="0" fontId="9" fillId="0" borderId="0" xfId="3" applyFont="1" applyBorder="1" applyAlignment="1" applyProtection="1">
      <alignment horizontal="left"/>
    </xf>
    <xf numFmtId="0" fontId="9" fillId="0" borderId="0" xfId="3" applyFont="1" applyBorder="1" applyAlignment="1" applyProtection="1">
      <alignment horizontal="center"/>
    </xf>
    <xf numFmtId="166" fontId="9" fillId="0" borderId="0" xfId="3" applyNumberFormat="1" applyFont="1" applyBorder="1" applyAlignment="1" applyProtection="1">
      <alignment horizontal="center"/>
    </xf>
    <xf numFmtId="0" fontId="3" fillId="0" borderId="0" xfId="3" applyFont="1" applyBorder="1" applyAlignment="1" applyProtection="1">
      <alignment horizontal="left" vertical="top" wrapText="1"/>
    </xf>
    <xf numFmtId="0" fontId="3" fillId="0" borderId="0" xfId="3" applyFont="1" applyBorder="1" applyAlignment="1" applyProtection="1">
      <alignment wrapText="1"/>
    </xf>
    <xf numFmtId="49" fontId="5" fillId="0" borderId="1" xfId="3" applyNumberFormat="1" applyFont="1" applyBorder="1" applyAlignment="1" applyProtection="1">
      <alignment horizontal="center" vertical="center" wrapText="1"/>
    </xf>
    <xf numFmtId="49" fontId="6" fillId="0" borderId="11" xfId="3" applyNumberFormat="1" applyFont="1" applyBorder="1" applyAlignment="1" applyProtection="1">
      <alignment horizontal="left"/>
    </xf>
    <xf numFmtId="49" fontId="6" fillId="0" borderId="12" xfId="3" applyNumberFormat="1" applyFont="1" applyBorder="1" applyAlignment="1" applyProtection="1">
      <alignment horizontal="center"/>
    </xf>
    <xf numFmtId="49" fontId="6" fillId="0" borderId="12" xfId="3" applyNumberFormat="1" applyFont="1" applyBorder="1" applyAlignment="1" applyProtection="1">
      <alignment horizontal="left"/>
    </xf>
    <xf numFmtId="4" fontId="6" fillId="0" borderId="12" xfId="3" applyNumberFormat="1" applyFont="1" applyBorder="1" applyAlignment="1" applyProtection="1">
      <alignment horizontal="right"/>
    </xf>
    <xf numFmtId="49" fontId="6" fillId="0" borderId="11" xfId="3" applyNumberFormat="1" applyFont="1" applyBorder="1" applyAlignment="1" applyProtection="1">
      <alignment horizontal="left" vertical="center" wrapText="1"/>
    </xf>
    <xf numFmtId="49" fontId="6" fillId="0" borderId="12" xfId="3" applyNumberFormat="1" applyFont="1" applyBorder="1" applyAlignment="1" applyProtection="1">
      <alignment horizontal="center" vertical="center" wrapText="1"/>
    </xf>
    <xf numFmtId="49" fontId="6" fillId="0" borderId="12" xfId="3" applyNumberFormat="1" applyFont="1" applyBorder="1" applyAlignment="1" applyProtection="1">
      <alignment horizontal="left" vertical="center" wrapText="1"/>
    </xf>
    <xf numFmtId="4" fontId="6" fillId="0" borderId="12" xfId="3" applyNumberFormat="1" applyFont="1" applyBorder="1" applyAlignment="1" applyProtection="1">
      <alignment horizontal="right" vertical="center" wrapText="1"/>
    </xf>
    <xf numFmtId="49" fontId="4" fillId="0" borderId="10" xfId="3" applyNumberFormat="1" applyFont="1" applyBorder="1" applyAlignment="1" applyProtection="1">
      <alignment horizontal="left" vertical="center" wrapText="1"/>
    </xf>
    <xf numFmtId="49" fontId="4" fillId="0" borderId="10" xfId="3" applyNumberFormat="1" applyFont="1" applyBorder="1" applyAlignment="1" applyProtection="1">
      <alignment horizontal="center" vertical="center" wrapText="1"/>
    </xf>
    <xf numFmtId="4" fontId="4" fillId="0" borderId="10" xfId="3" applyNumberFormat="1" applyFont="1" applyBorder="1" applyAlignment="1" applyProtection="1">
      <alignment horizontal="right" vertical="center" wrapText="1"/>
    </xf>
    <xf numFmtId="167" fontId="4" fillId="0" borderId="10" xfId="3" applyNumberFormat="1" applyFont="1" applyBorder="1" applyAlignment="1" applyProtection="1">
      <alignment horizontal="left" vertical="center" wrapText="1"/>
    </xf>
    <xf numFmtId="0" fontId="10" fillId="0" borderId="0" xfId="0" applyFont="1" applyFill="1" applyBorder="1"/>
    <xf numFmtId="0" fontId="13" fillId="0" borderId="1" xfId="1" applyFont="1" applyFill="1" applyBorder="1" applyAlignment="1">
      <alignment horizontal="center" vertical="center" wrapText="1"/>
    </xf>
    <xf numFmtId="4" fontId="13" fillId="3" borderId="1" xfId="0" applyNumberFormat="1" applyFont="1" applyFill="1" applyBorder="1" applyAlignment="1">
      <alignment horizontal="center" vertical="center"/>
    </xf>
    <xf numFmtId="10" fontId="13" fillId="4" borderId="2" xfId="1" applyNumberFormat="1" applyFont="1" applyFill="1" applyBorder="1" applyAlignment="1">
      <alignment horizontal="center" vertical="center" wrapText="1"/>
    </xf>
    <xf numFmtId="4" fontId="13" fillId="4" borderId="2" xfId="1" applyNumberFormat="1" applyFont="1" applyFill="1" applyBorder="1" applyAlignment="1">
      <alignment horizontal="center" vertical="center" wrapText="1"/>
    </xf>
    <xf numFmtId="10" fontId="13" fillId="4" borderId="2" xfId="4" applyNumberFormat="1" applyFont="1" applyFill="1" applyBorder="1" applyAlignment="1">
      <alignment horizontal="center" vertical="center" wrapText="1"/>
    </xf>
    <xf numFmtId="0" fontId="12" fillId="4" borderId="1" xfId="1" applyFont="1" applyFill="1" applyBorder="1" applyAlignment="1">
      <alignment horizontal="center" vertical="center" wrapText="1"/>
    </xf>
    <xf numFmtId="10" fontId="13" fillId="4" borderId="3" xfId="0" applyNumberFormat="1" applyFont="1" applyFill="1" applyBorder="1" applyAlignment="1">
      <alignment horizontal="center" vertical="top" wrapText="1"/>
    </xf>
    <xf numFmtId="4" fontId="13" fillId="4" borderId="3" xfId="0" applyNumberFormat="1" applyFont="1" applyFill="1" applyBorder="1" applyAlignment="1">
      <alignment horizontal="center" vertical="top" wrapText="1"/>
    </xf>
    <xf numFmtId="0" fontId="14" fillId="4" borderId="3" xfId="1" applyFont="1" applyFill="1" applyBorder="1" applyAlignment="1">
      <alignment horizontal="justify" vertical="top" wrapText="1"/>
    </xf>
    <xf numFmtId="10" fontId="13" fillId="4" borderId="3" xfId="0" applyNumberFormat="1" applyFont="1" applyFill="1" applyBorder="1" applyAlignment="1">
      <alignment horizontal="center" vertical="center" wrapText="1"/>
    </xf>
    <xf numFmtId="2" fontId="12" fillId="4" borderId="1" xfId="1" applyNumberFormat="1" applyFont="1" applyFill="1" applyBorder="1" applyAlignment="1">
      <alignment horizontal="center" vertical="center" wrapText="1"/>
    </xf>
    <xf numFmtId="4" fontId="13" fillId="4" borderId="3" xfId="0" applyNumberFormat="1" applyFont="1" applyFill="1" applyBorder="1" applyAlignment="1">
      <alignment horizontal="center" vertical="center" wrapText="1"/>
    </xf>
    <xf numFmtId="2" fontId="13" fillId="4" borderId="1" xfId="1" applyNumberFormat="1" applyFont="1" applyFill="1" applyBorder="1" applyAlignment="1">
      <alignment horizontal="center" vertical="center" wrapText="1"/>
    </xf>
    <xf numFmtId="4" fontId="12" fillId="4" borderId="3" xfId="0" applyNumberFormat="1" applyFont="1" applyFill="1" applyBorder="1" applyAlignment="1">
      <alignment horizontal="center" vertical="center" wrapText="1"/>
    </xf>
    <xf numFmtId="4" fontId="14" fillId="4" borderId="1" xfId="0" applyNumberFormat="1" applyFont="1" applyFill="1" applyBorder="1" applyAlignment="1">
      <alignment horizontal="center" vertical="center" wrapText="1"/>
    </xf>
    <xf numFmtId="10" fontId="14" fillId="4" borderId="1" xfId="0" applyNumberFormat="1" applyFont="1" applyFill="1" applyBorder="1" applyAlignment="1">
      <alignment horizontal="center" vertical="center" wrapText="1"/>
    </xf>
    <xf numFmtId="0" fontId="13" fillId="4" borderId="1" xfId="1" applyFont="1" applyFill="1" applyBorder="1" applyAlignment="1">
      <alignment horizontal="center" vertical="center" wrapText="1"/>
    </xf>
    <xf numFmtId="0" fontId="1" fillId="0" borderId="1" xfId="0" applyFont="1" applyFill="1" applyBorder="1" applyAlignment="1">
      <alignment horizontal="center" vertical="top"/>
    </xf>
    <xf numFmtId="0" fontId="12" fillId="0" borderId="0" xfId="0" applyFont="1" applyFill="1" applyBorder="1"/>
    <xf numFmtId="0" fontId="12" fillId="0" borderId="0" xfId="0" applyFont="1" applyFill="1" applyBorder="1" applyAlignment="1">
      <alignment horizontal="center" vertical="top"/>
    </xf>
    <xf numFmtId="0" fontId="15" fillId="0" borderId="0" xfId="0" applyFont="1" applyFill="1" applyBorder="1"/>
    <xf numFmtId="0" fontId="12" fillId="0" borderId="1" xfId="0" applyFont="1" applyFill="1" applyBorder="1" applyAlignment="1">
      <alignment vertical="top" wrapText="1"/>
    </xf>
    <xf numFmtId="0" fontId="12" fillId="0" borderId="2" xfId="0" applyFont="1" applyFill="1" applyBorder="1" applyAlignment="1">
      <alignment vertical="top" wrapText="1"/>
    </xf>
    <xf numFmtId="0" fontId="12" fillId="0" borderId="4" xfId="0" applyFont="1" applyFill="1" applyBorder="1" applyAlignment="1">
      <alignment horizontal="left" vertical="top" wrapText="1"/>
    </xf>
    <xf numFmtId="0" fontId="12" fillId="0" borderId="4" xfId="0" applyFont="1" applyFill="1" applyBorder="1" applyAlignment="1">
      <alignment horizontal="center" vertical="top" wrapText="1"/>
    </xf>
    <xf numFmtId="0" fontId="12" fillId="0" borderId="4" xfId="0" applyFont="1" applyFill="1" applyBorder="1" applyAlignment="1">
      <alignment vertical="top" wrapText="1"/>
    </xf>
    <xf numFmtId="0" fontId="12" fillId="0" borderId="3" xfId="0" applyFont="1" applyFill="1" applyBorder="1" applyAlignment="1">
      <alignment vertical="top" wrapText="1"/>
    </xf>
    <xf numFmtId="0" fontId="12" fillId="0" borderId="1" xfId="0" applyFont="1" applyFill="1" applyBorder="1" applyAlignment="1">
      <alignment horizontal="left" vertical="top" wrapText="1"/>
    </xf>
    <xf numFmtId="0" fontId="12" fillId="0" borderId="1" xfId="0" applyNumberFormat="1" applyFont="1" applyFill="1" applyBorder="1" applyAlignment="1">
      <alignment horizontal="center" vertical="top"/>
    </xf>
    <xf numFmtId="164" fontId="12" fillId="0" borderId="1" xfId="0" applyNumberFormat="1" applyFont="1" applyFill="1" applyBorder="1" applyAlignment="1">
      <alignment horizontal="center" vertical="top"/>
    </xf>
    <xf numFmtId="1" fontId="12" fillId="3" borderId="1" xfId="0" applyNumberFormat="1" applyFont="1" applyFill="1" applyBorder="1" applyAlignment="1">
      <alignment horizontal="center" vertical="top"/>
    </xf>
    <xf numFmtId="2" fontId="12" fillId="3" borderId="1" xfId="0" applyNumberFormat="1" applyFont="1" applyFill="1" applyBorder="1" applyAlignment="1">
      <alignment horizontal="center" vertical="top"/>
    </xf>
    <xf numFmtId="10" fontId="12" fillId="0" borderId="1" xfId="0" applyNumberFormat="1" applyFont="1" applyFill="1" applyBorder="1" applyAlignment="1">
      <alignment horizontal="center" vertical="top"/>
    </xf>
    <xf numFmtId="164" fontId="12" fillId="0" borderId="1" xfId="0" applyNumberFormat="1" applyFont="1" applyFill="1" applyBorder="1" applyAlignment="1">
      <alignment horizontal="left" vertical="top" wrapText="1"/>
    </xf>
    <xf numFmtId="0" fontId="12" fillId="0" borderId="1" xfId="0" applyNumberFormat="1" applyFont="1" applyFill="1" applyBorder="1" applyAlignment="1">
      <alignment horizontal="left" vertical="top" wrapText="1"/>
    </xf>
    <xf numFmtId="164" fontId="15" fillId="0" borderId="0" xfId="0" applyNumberFormat="1" applyFont="1" applyFill="1" applyBorder="1"/>
    <xf numFmtId="0" fontId="12" fillId="4" borderId="1" xfId="0" applyFont="1" applyFill="1" applyBorder="1" applyAlignment="1">
      <alignment horizontal="left" vertical="top"/>
    </xf>
    <xf numFmtId="4" fontId="12" fillId="0" borderId="1" xfId="0" applyNumberFormat="1" applyFont="1" applyFill="1" applyBorder="1" applyAlignment="1">
      <alignment horizontal="center" vertical="top"/>
    </xf>
    <xf numFmtId="3" fontId="12" fillId="0" borderId="1" xfId="0" applyNumberFormat="1" applyFont="1" applyFill="1" applyBorder="1" applyAlignment="1">
      <alignment horizontal="center" vertical="top"/>
    </xf>
    <xf numFmtId="2" fontId="12" fillId="0" borderId="1" xfId="0" applyNumberFormat="1" applyFont="1" applyFill="1" applyBorder="1" applyAlignment="1">
      <alignment horizontal="center" vertical="top"/>
    </xf>
    <xf numFmtId="0" fontId="15" fillId="0" borderId="0" xfId="0" applyFont="1" applyFill="1" applyBorder="1" applyAlignment="1">
      <alignment wrapText="1"/>
    </xf>
    <xf numFmtId="10" fontId="12" fillId="0" borderId="3" xfId="0" applyNumberFormat="1" applyFont="1" applyFill="1" applyBorder="1" applyAlignment="1">
      <alignment horizontal="center" vertical="top"/>
    </xf>
    <xf numFmtId="4" fontId="12" fillId="0" borderId="3" xfId="0" applyNumberFormat="1" applyFont="1" applyFill="1" applyBorder="1" applyAlignment="1">
      <alignment horizontal="left" vertical="top" wrapText="1"/>
    </xf>
    <xf numFmtId="4" fontId="12" fillId="0" borderId="1" xfId="0" applyNumberFormat="1" applyFont="1" applyFill="1" applyBorder="1" applyAlignment="1">
      <alignment horizontal="left" vertical="top" wrapText="1"/>
    </xf>
    <xf numFmtId="4" fontId="12" fillId="0" borderId="2" xfId="0" applyNumberFormat="1" applyFont="1" applyFill="1" applyBorder="1" applyAlignment="1">
      <alignment horizontal="center" vertical="top"/>
    </xf>
    <xf numFmtId="4" fontId="12" fillId="0" borderId="3" xfId="0" applyNumberFormat="1" applyFont="1" applyFill="1" applyBorder="1" applyAlignment="1">
      <alignment horizontal="center" vertical="top"/>
    </xf>
    <xf numFmtId="165" fontId="12" fillId="0" borderId="1" xfId="0" applyNumberFormat="1" applyFont="1" applyFill="1" applyBorder="1" applyAlignment="1">
      <alignment horizontal="center" vertical="top"/>
    </xf>
    <xf numFmtId="1" fontId="12" fillId="0" borderId="1" xfId="0" applyNumberFormat="1" applyFont="1" applyFill="1" applyBorder="1" applyAlignment="1">
      <alignment horizontal="left" vertical="top" wrapText="1"/>
    </xf>
    <xf numFmtId="1" fontId="12" fillId="0" borderId="1" xfId="0" applyNumberFormat="1" applyFont="1" applyFill="1" applyBorder="1" applyAlignment="1">
      <alignment horizontal="center" vertical="top"/>
    </xf>
    <xf numFmtId="3" fontId="12" fillId="0" borderId="2" xfId="0" applyNumberFormat="1" applyFont="1" applyFill="1" applyBorder="1" applyAlignment="1">
      <alignment horizontal="center" vertical="top" wrapText="1"/>
    </xf>
    <xf numFmtId="4" fontId="12" fillId="0" borderId="2" xfId="0" applyNumberFormat="1" applyFont="1" applyFill="1" applyBorder="1" applyAlignment="1">
      <alignment horizontal="center" vertical="top" wrapText="1"/>
    </xf>
    <xf numFmtId="0" fontId="12" fillId="0" borderId="1" xfId="0" applyFont="1" applyFill="1" applyBorder="1" applyAlignment="1">
      <alignment horizontal="center" vertical="top" wrapText="1"/>
    </xf>
    <xf numFmtId="4" fontId="12" fillId="0" borderId="2" xfId="0" applyNumberFormat="1" applyFont="1" applyFill="1" applyBorder="1" applyAlignment="1">
      <alignment horizontal="left" vertical="top" wrapText="1"/>
    </xf>
    <xf numFmtId="4" fontId="12" fillId="0" borderId="2" xfId="0" applyNumberFormat="1" applyFont="1" applyFill="1" applyBorder="1" applyAlignment="1">
      <alignment vertical="top" wrapText="1"/>
    </xf>
    <xf numFmtId="4" fontId="12" fillId="0" borderId="3" xfId="0" applyNumberFormat="1" applyFont="1" applyFill="1" applyBorder="1" applyAlignment="1">
      <alignment vertical="top" wrapText="1"/>
    </xf>
    <xf numFmtId="10" fontId="12" fillId="3" borderId="1" xfId="0" applyNumberFormat="1" applyFont="1" applyFill="1" applyBorder="1" applyAlignment="1">
      <alignment horizontal="center" vertical="top"/>
    </xf>
    <xf numFmtId="4" fontId="12" fillId="4" borderId="1" xfId="0" applyNumberFormat="1" applyFont="1" applyFill="1" applyBorder="1" applyAlignment="1">
      <alignment horizontal="center" vertical="top"/>
    </xf>
    <xf numFmtId="0" fontId="12" fillId="4" borderId="3" xfId="0" applyFont="1" applyFill="1" applyBorder="1" applyAlignment="1">
      <alignment horizontal="center" vertical="top"/>
    </xf>
    <xf numFmtId="4" fontId="12" fillId="0" borderId="1" xfId="0" applyNumberFormat="1" applyFont="1" applyFill="1" applyBorder="1" applyAlignment="1">
      <alignment horizontal="center" vertical="top" wrapText="1"/>
    </xf>
    <xf numFmtId="4" fontId="12" fillId="3" borderId="1" xfId="0" applyNumberFormat="1" applyFont="1" applyFill="1" applyBorder="1" applyAlignment="1">
      <alignment horizontal="center" vertical="top" wrapText="1"/>
    </xf>
    <xf numFmtId="4" fontId="12" fillId="3" borderId="1" xfId="0" applyNumberFormat="1" applyFont="1" applyFill="1" applyBorder="1" applyAlignment="1">
      <alignment horizontal="left" vertical="top" wrapText="1"/>
    </xf>
    <xf numFmtId="1" fontId="12" fillId="3" borderId="1" xfId="0" applyNumberFormat="1" applyFont="1" applyFill="1" applyBorder="1" applyAlignment="1">
      <alignment horizontal="center" vertical="top" wrapText="1"/>
    </xf>
    <xf numFmtId="0" fontId="12" fillId="3" borderId="1" xfId="0" applyFont="1" applyFill="1" applyBorder="1" applyAlignment="1">
      <alignment horizontal="center" vertical="top" wrapText="1"/>
    </xf>
    <xf numFmtId="10" fontId="12" fillId="0" borderId="1" xfId="0" applyNumberFormat="1" applyFont="1" applyFill="1" applyBorder="1" applyAlignment="1">
      <alignment horizontal="center" vertical="top" wrapText="1"/>
    </xf>
    <xf numFmtId="0" fontId="12" fillId="0" borderId="0" xfId="0" applyFont="1" applyFill="1" applyBorder="1" applyAlignment="1">
      <alignment vertical="top"/>
    </xf>
    <xf numFmtId="0" fontId="12" fillId="0" borderId="0" xfId="0" applyFont="1" applyFill="1" applyAlignment="1">
      <alignment vertical="top"/>
    </xf>
    <xf numFmtId="0" fontId="12" fillId="0" borderId="5" xfId="0" applyFont="1" applyFill="1" applyBorder="1" applyAlignment="1">
      <alignment vertical="top"/>
    </xf>
    <xf numFmtId="0" fontId="12" fillId="2" borderId="0" xfId="0" applyFont="1" applyFill="1" applyBorder="1"/>
    <xf numFmtId="0" fontId="12" fillId="2" borderId="0" xfId="0" applyFont="1" applyFill="1"/>
    <xf numFmtId="0" fontId="12" fillId="0" borderId="0" xfId="0" applyFont="1" applyFill="1" applyBorder="1" applyAlignment="1">
      <alignment horizontal="left" vertical="center"/>
    </xf>
    <xf numFmtId="0" fontId="12" fillId="0" borderId="0" xfId="0" applyFont="1" applyFill="1" applyAlignment="1">
      <alignment vertical="center" wrapText="1" shrinkToFit="1"/>
    </xf>
    <xf numFmtId="0" fontId="12" fillId="0" borderId="0" xfId="0" applyFont="1" applyFill="1" applyAlignment="1">
      <alignment horizontal="center" vertical="center"/>
    </xf>
    <xf numFmtId="0" fontId="12" fillId="3" borderId="0" xfId="0" applyFont="1" applyFill="1" applyAlignment="1">
      <alignment vertical="center"/>
    </xf>
    <xf numFmtId="0" fontId="12" fillId="0" borderId="0" xfId="0" applyFont="1" applyFill="1" applyAlignment="1">
      <alignment vertical="center"/>
    </xf>
    <xf numFmtId="10" fontId="12" fillId="0" borderId="0" xfId="0" applyNumberFormat="1" applyFont="1" applyFill="1" applyAlignment="1">
      <alignment vertical="center"/>
    </xf>
    <xf numFmtId="0" fontId="12" fillId="0" borderId="0" xfId="0" applyFont="1" applyFill="1" applyBorder="1" applyAlignment="1">
      <alignment vertical="center"/>
    </xf>
    <xf numFmtId="0" fontId="12" fillId="0" borderId="0" xfId="0" applyFont="1" applyFill="1" applyBorder="1" applyAlignment="1">
      <alignment horizontal="left" vertical="top"/>
    </xf>
    <xf numFmtId="0" fontId="12" fillId="3" borderId="0" xfId="0" applyFont="1" applyFill="1" applyAlignment="1">
      <alignment horizontal="center" vertical="top"/>
    </xf>
    <xf numFmtId="0" fontId="12" fillId="3" borderId="0" xfId="0" applyFont="1" applyFill="1" applyAlignment="1">
      <alignment vertical="top"/>
    </xf>
    <xf numFmtId="0" fontId="15" fillId="0" borderId="0" xfId="0" applyFont="1" applyFill="1" applyAlignment="1">
      <alignment vertical="center"/>
    </xf>
    <xf numFmtId="0" fontId="15" fillId="0" borderId="0" xfId="0" applyFont="1" applyFill="1" applyBorder="1" applyAlignment="1">
      <alignment vertical="center"/>
    </xf>
    <xf numFmtId="0" fontId="15" fillId="0" borderId="0" xfId="0" applyFont="1" applyFill="1" applyBorder="1" applyAlignment="1">
      <alignment horizontal="left" vertical="top"/>
    </xf>
    <xf numFmtId="0" fontId="15" fillId="0" borderId="0" xfId="0" applyFont="1" applyFill="1" applyBorder="1" applyAlignment="1">
      <alignment horizontal="center" vertical="top"/>
    </xf>
    <xf numFmtId="0" fontId="15" fillId="3" borderId="0" xfId="0" applyFont="1" applyFill="1" applyAlignment="1">
      <alignment horizontal="center" vertical="top"/>
    </xf>
    <xf numFmtId="0" fontId="15" fillId="3" borderId="0" xfId="0" applyFont="1" applyFill="1" applyAlignment="1">
      <alignment vertical="top"/>
    </xf>
    <xf numFmtId="0" fontId="15" fillId="0" borderId="0" xfId="0" applyFont="1" applyFill="1" applyAlignment="1">
      <alignment vertical="top"/>
    </xf>
    <xf numFmtId="0" fontId="15" fillId="0" borderId="5" xfId="0" applyFont="1" applyFill="1" applyBorder="1" applyAlignment="1">
      <alignment vertical="top"/>
    </xf>
    <xf numFmtId="0" fontId="15" fillId="2" borderId="0" xfId="0" applyFont="1" applyFill="1" applyBorder="1"/>
    <xf numFmtId="0" fontId="15" fillId="2" borderId="0" xfId="0" applyFont="1" applyFill="1"/>
    <xf numFmtId="0" fontId="15" fillId="0" borderId="0" xfId="0" applyFont="1" applyFill="1" applyBorder="1" applyAlignment="1">
      <alignment horizontal="left" vertical="center"/>
    </xf>
    <xf numFmtId="0" fontId="15" fillId="0" borderId="0" xfId="0" applyFont="1" applyFill="1" applyAlignment="1">
      <alignment vertical="center" wrapText="1" shrinkToFit="1"/>
    </xf>
    <xf numFmtId="0" fontId="15" fillId="0" borderId="0" xfId="0" applyFont="1" applyFill="1" applyAlignment="1">
      <alignment horizontal="center" vertical="center"/>
    </xf>
    <xf numFmtId="0" fontId="15" fillId="3" borderId="0" xfId="0" applyFont="1" applyFill="1" applyAlignment="1">
      <alignment vertical="center"/>
    </xf>
    <xf numFmtId="10" fontId="15" fillId="0" borderId="0" xfId="0" applyNumberFormat="1" applyFont="1" applyFill="1" applyAlignment="1">
      <alignment vertical="center"/>
    </xf>
    <xf numFmtId="4" fontId="15" fillId="0" borderId="0" xfId="0" applyNumberFormat="1" applyFont="1" applyFill="1" applyAlignment="1">
      <alignment horizontal="center" vertical="center"/>
    </xf>
    <xf numFmtId="4" fontId="15" fillId="3" borderId="0" xfId="0" applyNumberFormat="1" applyFont="1" applyFill="1" applyAlignment="1">
      <alignment horizontal="center" vertical="center"/>
    </xf>
    <xf numFmtId="10" fontId="15" fillId="0" borderId="0" xfId="0" applyNumberFormat="1" applyFont="1" applyFill="1" applyAlignment="1">
      <alignment horizontal="center" vertical="center"/>
    </xf>
    <xf numFmtId="0" fontId="15" fillId="0" borderId="0" xfId="0" applyFont="1" applyFill="1"/>
    <xf numFmtId="0" fontId="15" fillId="0" borderId="0" xfId="0" applyFont="1" applyFill="1" applyAlignment="1">
      <alignment horizontal="center" vertical="top"/>
    </xf>
    <xf numFmtId="0" fontId="15" fillId="3" borderId="0" xfId="0" applyFont="1" applyFill="1"/>
    <xf numFmtId="10" fontId="15" fillId="0" borderId="0" xfId="0" applyNumberFormat="1" applyFont="1" applyFill="1"/>
    <xf numFmtId="0" fontId="15" fillId="0" borderId="0" xfId="0" applyFont="1" applyFill="1" applyAlignment="1">
      <alignment horizontal="left" vertical="top"/>
    </xf>
    <xf numFmtId="0" fontId="15" fillId="0" borderId="0" xfId="0" applyFont="1" applyFill="1" applyAlignment="1">
      <alignment horizontal="left" vertical="center"/>
    </xf>
    <xf numFmtId="0" fontId="15" fillId="0" borderId="3" xfId="0" applyFont="1" applyFill="1" applyBorder="1"/>
    <xf numFmtId="0" fontId="15" fillId="0" borderId="1" xfId="0" applyFont="1" applyFill="1" applyBorder="1"/>
    <xf numFmtId="0" fontId="10" fillId="0" borderId="0" xfId="0" applyFont="1" applyFill="1" applyBorder="1" applyAlignment="1">
      <alignment horizontal="left"/>
    </xf>
    <xf numFmtId="0" fontId="10" fillId="0" borderId="0" xfId="0" applyFont="1" applyFill="1" applyBorder="1" applyAlignment="1">
      <alignment horizontal="center" vertical="top"/>
    </xf>
    <xf numFmtId="0" fontId="10" fillId="3" borderId="0" xfId="0" applyFont="1" applyFill="1" applyBorder="1"/>
    <xf numFmtId="10" fontId="10" fillId="0" borderId="0" xfId="0" applyNumberFormat="1" applyFont="1" applyFill="1" applyBorder="1"/>
    <xf numFmtId="0" fontId="10" fillId="0" borderId="0" xfId="0" applyFont="1" applyFill="1" applyBorder="1" applyAlignment="1">
      <alignment horizontal="center"/>
    </xf>
    <xf numFmtId="0" fontId="10" fillId="3" borderId="0" xfId="0" applyFont="1" applyFill="1" applyBorder="1" applyAlignment="1">
      <alignment horizontal="center" vertical="top"/>
    </xf>
    <xf numFmtId="0" fontId="10" fillId="3" borderId="0" xfId="0" applyFont="1" applyFill="1" applyBorder="1" applyAlignment="1">
      <alignment vertical="top" wrapText="1"/>
    </xf>
    <xf numFmtId="0" fontId="10" fillId="0" borderId="0" xfId="0" applyFont="1" applyFill="1" applyBorder="1" applyAlignment="1">
      <alignment vertical="top" wrapText="1"/>
    </xf>
    <xf numFmtId="0" fontId="10" fillId="0" borderId="0" xfId="0" applyFont="1" applyFill="1" applyAlignment="1">
      <alignment horizontal="left" vertical="top" wrapText="1"/>
    </xf>
    <xf numFmtId="0" fontId="10" fillId="0" borderId="0" xfId="0" applyFont="1" applyFill="1" applyAlignment="1">
      <alignment vertical="center" wrapText="1"/>
    </xf>
    <xf numFmtId="0" fontId="16" fillId="0" borderId="0" xfId="0" applyFont="1" applyFill="1" applyBorder="1"/>
    <xf numFmtId="0" fontId="10" fillId="0" borderId="0" xfId="0" applyFont="1" applyFill="1" applyBorder="1" applyAlignment="1">
      <alignment horizontal="right" vertical="top" wrapText="1"/>
    </xf>
    <xf numFmtId="10" fontId="12" fillId="0" borderId="2" xfId="0" applyNumberFormat="1" applyFont="1" applyFill="1" applyBorder="1" applyAlignment="1">
      <alignment horizontal="center" vertical="top"/>
    </xf>
    <xf numFmtId="0" fontId="10" fillId="0" borderId="0" xfId="0" applyFont="1" applyFill="1" applyBorder="1" applyAlignment="1"/>
    <xf numFmtId="0" fontId="12" fillId="0" borderId="3" xfId="0" applyFont="1" applyFill="1" applyBorder="1" applyAlignment="1">
      <alignment vertical="top" wrapText="1" shrinkToFit="1"/>
    </xf>
    <xf numFmtId="0" fontId="12" fillId="0" borderId="1" xfId="0" applyFont="1" applyFill="1" applyBorder="1" applyAlignment="1">
      <alignment vertical="top" wrapText="1" shrinkToFit="1"/>
    </xf>
    <xf numFmtId="0" fontId="12" fillId="0" borderId="2" xfId="0" applyFont="1" applyFill="1" applyBorder="1" applyAlignment="1">
      <alignment vertical="top" wrapText="1"/>
    </xf>
    <xf numFmtId="0" fontId="15" fillId="0" borderId="0" xfId="0" applyFont="1" applyFill="1" applyAlignment="1"/>
    <xf numFmtId="3" fontId="12" fillId="0" borderId="2" xfId="0" applyNumberFormat="1" applyFont="1" applyFill="1" applyBorder="1" applyAlignment="1">
      <alignment horizontal="center" vertical="top"/>
    </xf>
    <xf numFmtId="2" fontId="12" fillId="0" borderId="2" xfId="0" applyNumberFormat="1" applyFont="1" applyFill="1" applyBorder="1" applyAlignment="1">
      <alignment horizontal="center" vertical="top"/>
    </xf>
    <xf numFmtId="0" fontId="12" fillId="0" borderId="2" xfId="0" applyFont="1" applyFill="1" applyBorder="1" applyAlignment="1">
      <alignment horizontal="left" vertical="top" wrapText="1"/>
    </xf>
    <xf numFmtId="4" fontId="12" fillId="0" borderId="2" xfId="0" quotePrefix="1" applyNumberFormat="1" applyFont="1" applyFill="1" applyBorder="1" applyAlignment="1">
      <alignment horizontal="left" vertical="top" wrapText="1"/>
    </xf>
    <xf numFmtId="0" fontId="12" fillId="0" borderId="2" xfId="0" applyFont="1" applyFill="1" applyBorder="1" applyAlignment="1">
      <alignment horizontal="center" vertical="top" wrapText="1"/>
    </xf>
    <xf numFmtId="0" fontId="12" fillId="0" borderId="2" xfId="0" applyFont="1" applyFill="1" applyBorder="1" applyAlignment="1">
      <alignment vertical="top" wrapText="1" shrinkToFit="1"/>
    </xf>
    <xf numFmtId="3" fontId="12" fillId="0" borderId="1" xfId="0" applyNumberFormat="1" applyFont="1" applyFill="1" applyBorder="1" applyAlignment="1">
      <alignment horizontal="center" vertical="top" wrapText="1"/>
    </xf>
    <xf numFmtId="0" fontId="12" fillId="0" borderId="2" xfId="0" applyNumberFormat="1" applyFont="1" applyFill="1" applyBorder="1" applyAlignment="1">
      <alignment vertical="top"/>
    </xf>
    <xf numFmtId="3" fontId="12" fillId="0" borderId="2" xfId="0" applyNumberFormat="1" applyFont="1" applyFill="1" applyBorder="1" applyAlignment="1">
      <alignment vertical="top"/>
    </xf>
    <xf numFmtId="4" fontId="12" fillId="0" borderId="2" xfId="0" applyNumberFormat="1" applyFont="1" applyFill="1" applyBorder="1" applyAlignment="1">
      <alignment vertical="top"/>
    </xf>
    <xf numFmtId="10" fontId="12" fillId="0" borderId="2" xfId="0" applyNumberFormat="1" applyFont="1" applyFill="1" applyBorder="1" applyAlignment="1">
      <alignment vertical="top"/>
    </xf>
    <xf numFmtId="0" fontId="12" fillId="0" borderId="4" xfId="0" applyNumberFormat="1" applyFont="1" applyFill="1" applyBorder="1" applyAlignment="1">
      <alignment vertical="top"/>
    </xf>
    <xf numFmtId="3" fontId="12" fillId="0" borderId="4" xfId="0" applyNumberFormat="1" applyFont="1" applyFill="1" applyBorder="1" applyAlignment="1">
      <alignment vertical="top"/>
    </xf>
    <xf numFmtId="4" fontId="12" fillId="0" borderId="4" xfId="0" applyNumberFormat="1" applyFont="1" applyFill="1" applyBorder="1" applyAlignment="1">
      <alignment vertical="top"/>
    </xf>
    <xf numFmtId="10" fontId="12" fillId="0" borderId="4" xfId="0" applyNumberFormat="1" applyFont="1" applyFill="1" applyBorder="1" applyAlignment="1">
      <alignment vertical="top"/>
    </xf>
    <xf numFmtId="0" fontId="12" fillId="0" borderId="2" xfId="0" applyNumberFormat="1" applyFont="1" applyFill="1" applyBorder="1" applyAlignment="1">
      <alignment horizontal="center" vertical="top" wrapText="1"/>
    </xf>
    <xf numFmtId="164" fontId="12" fillId="0" borderId="2" xfId="0" applyNumberFormat="1" applyFont="1" applyFill="1" applyBorder="1" applyAlignment="1">
      <alignment horizontal="center" vertical="top" wrapText="1"/>
    </xf>
    <xf numFmtId="164" fontId="12" fillId="0" borderId="2" xfId="0" applyNumberFormat="1" applyFont="1" applyFill="1" applyBorder="1" applyAlignment="1">
      <alignment horizontal="left" vertical="top" wrapText="1"/>
    </xf>
    <xf numFmtId="0" fontId="12" fillId="0" borderId="2" xfId="0" applyNumberFormat="1" applyFont="1" applyFill="1" applyBorder="1" applyAlignment="1">
      <alignment horizontal="center" vertical="top"/>
    </xf>
    <xf numFmtId="0" fontId="12" fillId="0" borderId="2" xfId="0" applyNumberFormat="1" applyFont="1" applyFill="1" applyBorder="1" applyAlignment="1">
      <alignment horizontal="left" vertical="top" wrapText="1"/>
    </xf>
    <xf numFmtId="0" fontId="10" fillId="0" borderId="0" xfId="0" applyFont="1" applyFill="1" applyBorder="1" applyAlignment="1">
      <alignment horizontal="justify"/>
    </xf>
    <xf numFmtId="0" fontId="12" fillId="0" borderId="1" xfId="0" applyFont="1" applyFill="1" applyBorder="1" applyAlignment="1">
      <alignment horizontal="justify" vertical="top" wrapText="1"/>
    </xf>
    <xf numFmtId="0" fontId="12" fillId="0" borderId="2" xfId="0" applyFont="1" applyFill="1" applyBorder="1" applyAlignment="1">
      <alignment horizontal="justify" vertical="top" wrapText="1" shrinkToFit="1"/>
    </xf>
    <xf numFmtId="0" fontId="12" fillId="0" borderId="2" xfId="0" applyFont="1" applyFill="1" applyBorder="1" applyAlignment="1">
      <alignment horizontal="justify" vertical="top" wrapText="1"/>
    </xf>
    <xf numFmtId="0" fontId="12" fillId="0" borderId="0" xfId="0" applyFont="1" applyFill="1" applyAlignment="1">
      <alignment horizontal="justify" wrapText="1" shrinkToFit="1"/>
    </xf>
    <xf numFmtId="0" fontId="15" fillId="0" borderId="0" xfId="0" applyFont="1" applyFill="1" applyAlignment="1">
      <alignment horizontal="justify" wrapText="1" shrinkToFit="1"/>
    </xf>
    <xf numFmtId="0" fontId="15" fillId="0" borderId="0" xfId="0" applyFont="1" applyFill="1" applyAlignment="1">
      <alignment horizontal="justify"/>
    </xf>
    <xf numFmtId="1" fontId="12" fillId="0" borderId="2" xfId="0" applyNumberFormat="1" applyFont="1" applyFill="1" applyBorder="1" applyAlignment="1">
      <alignment horizontal="center" vertical="top"/>
    </xf>
    <xf numFmtId="164" fontId="12" fillId="0" borderId="2" xfId="0" applyNumberFormat="1" applyFont="1" applyFill="1" applyBorder="1" applyAlignment="1">
      <alignment horizontal="center" vertical="top"/>
    </xf>
    <xf numFmtId="0" fontId="12" fillId="0" borderId="13" xfId="0" applyFont="1" applyFill="1" applyBorder="1" applyAlignment="1">
      <alignment vertical="top"/>
    </xf>
    <xf numFmtId="0" fontId="12" fillId="0" borderId="14" xfId="0" applyFont="1" applyFill="1" applyBorder="1" applyAlignment="1">
      <alignment vertical="top"/>
    </xf>
    <xf numFmtId="0" fontId="12" fillId="0" borderId="15" xfId="0" applyFont="1" applyFill="1" applyBorder="1" applyAlignment="1">
      <alignment vertical="top"/>
    </xf>
    <xf numFmtId="0" fontId="12" fillId="0" borderId="16" xfId="0" applyFont="1" applyFill="1" applyBorder="1" applyAlignment="1">
      <alignment vertical="top"/>
    </xf>
    <xf numFmtId="0" fontId="12" fillId="0" borderId="17" xfId="0" applyFont="1" applyFill="1" applyBorder="1" applyAlignment="1">
      <alignment vertical="top"/>
    </xf>
    <xf numFmtId="0" fontId="12" fillId="0" borderId="6" xfId="0" applyFont="1" applyFill="1" applyBorder="1" applyAlignment="1">
      <alignment vertical="top"/>
    </xf>
    <xf numFmtId="0" fontId="12" fillId="0" borderId="18" xfId="0" applyFont="1" applyFill="1" applyBorder="1" applyAlignment="1">
      <alignment vertical="top"/>
    </xf>
    <xf numFmtId="0" fontId="13" fillId="4" borderId="3" xfId="1" applyFont="1" applyFill="1" applyBorder="1" applyAlignment="1">
      <alignment horizontal="center" vertical="top" wrapText="1"/>
    </xf>
    <xf numFmtId="0" fontId="12" fillId="0" borderId="2" xfId="0" applyFont="1" applyFill="1" applyBorder="1" applyAlignment="1">
      <alignment horizontal="center" vertical="top" wrapText="1"/>
    </xf>
    <xf numFmtId="0" fontId="12" fillId="0" borderId="3" xfId="0" applyFont="1" applyFill="1" applyBorder="1" applyAlignment="1">
      <alignment horizontal="center" vertical="top" wrapText="1"/>
    </xf>
    <xf numFmtId="164" fontId="12" fillId="0" borderId="2" xfId="0" applyNumberFormat="1" applyFont="1" applyFill="1" applyBorder="1" applyAlignment="1">
      <alignment horizontal="center" vertical="top"/>
    </xf>
    <xf numFmtId="164" fontId="12" fillId="0" borderId="3" xfId="0" applyNumberFormat="1" applyFont="1" applyFill="1" applyBorder="1" applyAlignment="1">
      <alignment horizontal="center" vertical="top"/>
    </xf>
    <xf numFmtId="4" fontId="12" fillId="0" borderId="2" xfId="0" applyNumberFormat="1" applyFont="1" applyFill="1" applyBorder="1" applyAlignment="1">
      <alignment horizontal="center" vertical="top"/>
    </xf>
    <xf numFmtId="4" fontId="12" fillId="0" borderId="3" xfId="0" applyNumberFormat="1" applyFont="1" applyFill="1" applyBorder="1" applyAlignment="1">
      <alignment horizontal="center" vertical="top"/>
    </xf>
    <xf numFmtId="0" fontId="13" fillId="4" borderId="7" xfId="1" applyFont="1" applyFill="1" applyBorder="1" applyAlignment="1">
      <alignment horizontal="left" vertical="center"/>
    </xf>
    <xf numFmtId="0" fontId="13" fillId="4" borderId="9" xfId="1" applyFont="1" applyFill="1" applyBorder="1" applyAlignment="1">
      <alignment horizontal="left" vertical="center"/>
    </xf>
    <xf numFmtId="0" fontId="13" fillId="4" borderId="8" xfId="1" applyFont="1" applyFill="1" applyBorder="1" applyAlignment="1">
      <alignment horizontal="left" vertical="center"/>
    </xf>
    <xf numFmtId="3" fontId="12" fillId="0" borderId="2" xfId="0" applyNumberFormat="1" applyFont="1" applyFill="1" applyBorder="1" applyAlignment="1">
      <alignment horizontal="center" vertical="top"/>
    </xf>
    <xf numFmtId="3" fontId="12" fillId="0" borderId="3" xfId="0" applyNumberFormat="1" applyFont="1" applyFill="1" applyBorder="1" applyAlignment="1">
      <alignment horizontal="center" vertical="top"/>
    </xf>
    <xf numFmtId="0" fontId="12" fillId="0" borderId="2" xfId="0" applyFont="1" applyFill="1" applyBorder="1" applyAlignment="1">
      <alignment horizontal="left" vertical="top" wrapText="1"/>
    </xf>
    <xf numFmtId="0" fontId="12" fillId="0" borderId="3" xfId="0" applyFont="1" applyFill="1" applyBorder="1" applyAlignment="1">
      <alignment horizontal="left" vertical="top" wrapText="1"/>
    </xf>
    <xf numFmtId="0" fontId="12" fillId="0" borderId="1" xfId="0" applyFont="1" applyFill="1" applyBorder="1" applyAlignment="1">
      <alignment horizontal="justify"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horizontal="left" vertical="top"/>
    </xf>
    <xf numFmtId="0" fontId="12" fillId="0" borderId="2" xfId="0" applyNumberFormat="1" applyFont="1" applyFill="1" applyBorder="1" applyAlignment="1">
      <alignment horizontal="left" vertical="top" wrapText="1"/>
    </xf>
    <xf numFmtId="0" fontId="12" fillId="0" borderId="3" xfId="0" applyNumberFormat="1" applyFont="1" applyFill="1" applyBorder="1" applyAlignment="1">
      <alignment horizontal="left" vertical="top" wrapText="1"/>
    </xf>
    <xf numFmtId="10" fontId="12" fillId="0" borderId="2" xfId="0" applyNumberFormat="1" applyFont="1" applyFill="1" applyBorder="1" applyAlignment="1">
      <alignment horizontal="center" vertical="top"/>
    </xf>
    <xf numFmtId="10" fontId="12" fillId="0" borderId="3" xfId="0" applyNumberFormat="1" applyFont="1" applyFill="1" applyBorder="1" applyAlignment="1">
      <alignment horizontal="center" vertical="top"/>
    </xf>
    <xf numFmtId="0" fontId="12" fillId="0" borderId="2" xfId="0" applyNumberFormat="1" applyFont="1" applyFill="1" applyBorder="1" applyAlignment="1">
      <alignment horizontal="center" vertical="top"/>
    </xf>
    <xf numFmtId="0" fontId="12" fillId="0" borderId="3" xfId="0" applyNumberFormat="1" applyFont="1" applyFill="1" applyBorder="1" applyAlignment="1">
      <alignment horizontal="center" vertical="top"/>
    </xf>
    <xf numFmtId="0" fontId="12" fillId="0" borderId="2" xfId="0" applyFont="1" applyFill="1" applyBorder="1" applyAlignment="1">
      <alignment horizontal="left" vertical="top"/>
    </xf>
    <xf numFmtId="0" fontId="12" fillId="0" borderId="4" xfId="0" applyFont="1" applyFill="1" applyBorder="1" applyAlignment="1">
      <alignment horizontal="left" vertical="top"/>
    </xf>
    <xf numFmtId="0" fontId="12" fillId="0" borderId="3" xfId="0" applyFont="1" applyFill="1" applyBorder="1" applyAlignment="1">
      <alignment horizontal="left" vertical="top"/>
    </xf>
    <xf numFmtId="0" fontId="12" fillId="0" borderId="4" xfId="0" applyFont="1" applyFill="1" applyBorder="1" applyAlignment="1">
      <alignment horizontal="left" vertical="top" wrapText="1"/>
    </xf>
    <xf numFmtId="0" fontId="12" fillId="0" borderId="4" xfId="0" applyNumberFormat="1" applyFont="1" applyFill="1" applyBorder="1" applyAlignment="1">
      <alignment horizontal="center" vertical="top"/>
    </xf>
    <xf numFmtId="164" fontId="12" fillId="0" borderId="4" xfId="0" applyNumberFormat="1" applyFont="1" applyFill="1" applyBorder="1" applyAlignment="1">
      <alignment horizontal="center" vertical="top"/>
    </xf>
    <xf numFmtId="3" fontId="12" fillId="3" borderId="2" xfId="0" applyNumberFormat="1" applyFont="1" applyFill="1" applyBorder="1" applyAlignment="1">
      <alignment horizontal="center" vertical="top"/>
    </xf>
    <xf numFmtId="3" fontId="12" fillId="3" borderId="4" xfId="0" applyNumberFormat="1" applyFont="1" applyFill="1" applyBorder="1" applyAlignment="1">
      <alignment horizontal="center" vertical="top"/>
    </xf>
    <xf numFmtId="3" fontId="12" fillId="3" borderId="3" xfId="0" applyNumberFormat="1" applyFont="1" applyFill="1" applyBorder="1" applyAlignment="1">
      <alignment horizontal="center" vertical="top"/>
    </xf>
    <xf numFmtId="4" fontId="12" fillId="0" borderId="2" xfId="0" applyNumberFormat="1" applyFont="1" applyFill="1" applyBorder="1" applyAlignment="1">
      <alignment horizontal="center" vertical="top" wrapText="1"/>
    </xf>
    <xf numFmtId="4" fontId="12" fillId="0" borderId="4" xfId="0" applyNumberFormat="1" applyFont="1" applyFill="1" applyBorder="1" applyAlignment="1">
      <alignment horizontal="center" vertical="top" wrapText="1"/>
    </xf>
    <xf numFmtId="4" fontId="12" fillId="0" borderId="3" xfId="0" applyNumberFormat="1" applyFont="1" applyFill="1" applyBorder="1" applyAlignment="1">
      <alignment horizontal="center" vertical="top" wrapText="1"/>
    </xf>
    <xf numFmtId="3" fontId="12" fillId="0" borderId="4" xfId="0" applyNumberFormat="1" applyFont="1" applyFill="1" applyBorder="1" applyAlignment="1">
      <alignment horizontal="center" vertical="top"/>
    </xf>
    <xf numFmtId="4" fontId="12" fillId="0" borderId="4" xfId="0" applyNumberFormat="1" applyFont="1" applyFill="1" applyBorder="1" applyAlignment="1">
      <alignment horizontal="center" vertical="top"/>
    </xf>
    <xf numFmtId="2" fontId="12" fillId="0" borderId="2" xfId="0" applyNumberFormat="1" applyFont="1" applyFill="1" applyBorder="1" applyAlignment="1">
      <alignment horizontal="center" vertical="top"/>
    </xf>
    <xf numFmtId="2" fontId="12" fillId="0" borderId="4" xfId="0" applyNumberFormat="1" applyFont="1" applyFill="1" applyBorder="1" applyAlignment="1">
      <alignment horizontal="center" vertical="top"/>
    </xf>
    <xf numFmtId="2" fontId="12" fillId="0" borderId="3" xfId="0" applyNumberFormat="1" applyFont="1" applyFill="1" applyBorder="1" applyAlignment="1">
      <alignment horizontal="center" vertical="top"/>
    </xf>
    <xf numFmtId="0" fontId="12" fillId="0" borderId="1" xfId="0" applyNumberFormat="1" applyFont="1" applyFill="1" applyBorder="1" applyAlignment="1">
      <alignment horizontal="center" vertical="top"/>
    </xf>
    <xf numFmtId="164" fontId="12" fillId="0" borderId="1" xfId="0" applyNumberFormat="1" applyFont="1" applyFill="1" applyBorder="1" applyAlignment="1">
      <alignment horizontal="center" vertical="top"/>
    </xf>
    <xf numFmtId="3" fontId="12" fillId="0" borderId="1" xfId="0" applyNumberFormat="1" applyFont="1" applyFill="1" applyBorder="1" applyAlignment="1">
      <alignment horizontal="center" vertical="top"/>
    </xf>
    <xf numFmtId="10" fontId="12" fillId="0" borderId="1" xfId="0" applyNumberFormat="1" applyFont="1" applyFill="1" applyBorder="1" applyAlignment="1">
      <alignment horizontal="center" vertical="top"/>
    </xf>
    <xf numFmtId="0" fontId="12" fillId="0" borderId="1" xfId="0" applyNumberFormat="1" applyFont="1" applyFill="1" applyBorder="1" applyAlignment="1">
      <alignment horizontal="left" vertical="top" wrapText="1"/>
    </xf>
    <xf numFmtId="0" fontId="12" fillId="0" borderId="1" xfId="0" applyFont="1" applyFill="1" applyBorder="1" applyAlignment="1">
      <alignment vertical="top" wrapText="1"/>
    </xf>
    <xf numFmtId="4" fontId="12" fillId="0" borderId="1" xfId="0" applyNumberFormat="1" applyFont="1" applyFill="1" applyBorder="1" applyAlignment="1">
      <alignment horizontal="center" vertical="top"/>
    </xf>
    <xf numFmtId="0" fontId="12" fillId="0" borderId="1" xfId="0" applyFont="1" applyFill="1" applyBorder="1" applyAlignment="1">
      <alignment horizontal="center" vertical="top" wrapText="1"/>
    </xf>
    <xf numFmtId="164" fontId="12" fillId="0" borderId="2" xfId="0" applyNumberFormat="1" applyFont="1" applyFill="1" applyBorder="1" applyAlignment="1">
      <alignment horizontal="left" vertical="center" wrapText="1"/>
    </xf>
    <xf numFmtId="164" fontId="12" fillId="0" borderId="3" xfId="0" applyNumberFormat="1" applyFont="1" applyFill="1" applyBorder="1" applyAlignment="1">
      <alignment horizontal="left" vertical="center" wrapText="1"/>
    </xf>
    <xf numFmtId="164" fontId="12" fillId="0" borderId="1" xfId="0" applyNumberFormat="1" applyFont="1" applyFill="1" applyBorder="1" applyAlignment="1">
      <alignment horizontal="left" vertical="top" wrapText="1"/>
    </xf>
    <xf numFmtId="10" fontId="12" fillId="0" borderId="4" xfId="0" applyNumberFormat="1" applyFont="1" applyFill="1" applyBorder="1" applyAlignment="1">
      <alignment horizontal="center" vertical="top"/>
    </xf>
    <xf numFmtId="4" fontId="12" fillId="0" borderId="1" xfId="0" applyNumberFormat="1" applyFont="1" applyFill="1" applyBorder="1" applyAlignment="1">
      <alignment horizontal="center" vertical="top" wrapText="1"/>
    </xf>
    <xf numFmtId="0" fontId="12" fillId="0" borderId="2" xfId="0" applyFont="1" applyFill="1" applyBorder="1" applyAlignment="1">
      <alignment horizontal="justify" vertical="top" wrapText="1"/>
    </xf>
    <xf numFmtId="0" fontId="12" fillId="0" borderId="4" xfId="0" applyFont="1" applyFill="1" applyBorder="1" applyAlignment="1">
      <alignment horizontal="justify" vertical="top" wrapText="1"/>
    </xf>
    <xf numFmtId="0" fontId="12" fillId="0" borderId="3" xfId="0" applyFont="1" applyFill="1" applyBorder="1" applyAlignment="1">
      <alignment horizontal="justify" vertical="top" wrapText="1"/>
    </xf>
    <xf numFmtId="0" fontId="12" fillId="0" borderId="4" xfId="0" applyFont="1" applyFill="1" applyBorder="1" applyAlignment="1">
      <alignment horizontal="center" vertical="top" wrapText="1"/>
    </xf>
    <xf numFmtId="0" fontId="12" fillId="0" borderId="2" xfId="0" applyFont="1" applyFill="1" applyBorder="1" applyAlignment="1">
      <alignment vertical="top" wrapText="1"/>
    </xf>
    <xf numFmtId="0" fontId="12" fillId="0" borderId="4" xfId="0" applyFont="1" applyFill="1" applyBorder="1" applyAlignment="1">
      <alignment vertical="top" wrapText="1"/>
    </xf>
    <xf numFmtId="0" fontId="12" fillId="0" borderId="3" xfId="0" applyFont="1" applyFill="1" applyBorder="1" applyAlignment="1">
      <alignment vertical="top" wrapText="1"/>
    </xf>
    <xf numFmtId="0" fontId="12" fillId="0" borderId="4" xfId="0" applyNumberFormat="1" applyFont="1" applyFill="1" applyBorder="1" applyAlignment="1">
      <alignment horizontal="left" vertical="top" wrapText="1"/>
    </xf>
    <xf numFmtId="0" fontId="12" fillId="0" borderId="2" xfId="0" applyFont="1" applyFill="1" applyBorder="1" applyAlignment="1">
      <alignment horizontal="center" vertical="top"/>
    </xf>
    <xf numFmtId="0" fontId="12" fillId="0" borderId="4" xfId="0" applyFont="1" applyFill="1" applyBorder="1" applyAlignment="1">
      <alignment horizontal="center" vertical="top"/>
    </xf>
    <xf numFmtId="0" fontId="12" fillId="0" borderId="3" xfId="0" applyFont="1" applyFill="1" applyBorder="1" applyAlignment="1">
      <alignment horizontal="center" vertical="top"/>
    </xf>
    <xf numFmtId="0" fontId="12" fillId="0" borderId="2" xfId="0" applyFont="1" applyFill="1" applyBorder="1" applyAlignment="1">
      <alignment horizontal="center" vertical="top" wrapText="1" shrinkToFit="1"/>
    </xf>
    <xf numFmtId="0" fontId="12" fillId="0" borderId="3" xfId="0" applyFont="1" applyFill="1" applyBorder="1" applyAlignment="1">
      <alignment horizontal="center" vertical="top" wrapText="1" shrinkToFit="1"/>
    </xf>
    <xf numFmtId="4" fontId="12" fillId="0" borderId="2" xfId="0" applyNumberFormat="1" applyFont="1" applyFill="1" applyBorder="1" applyAlignment="1">
      <alignment horizontal="left" vertical="top" wrapText="1"/>
    </xf>
    <xf numFmtId="4" fontId="12" fillId="0" borderId="4" xfId="0" applyNumberFormat="1" applyFont="1" applyFill="1" applyBorder="1" applyAlignment="1">
      <alignment horizontal="left" vertical="top" wrapText="1"/>
    </xf>
    <xf numFmtId="4" fontId="12" fillId="0" borderId="3" xfId="0" applyNumberFormat="1" applyFont="1" applyFill="1" applyBorder="1" applyAlignment="1">
      <alignment horizontal="left" vertical="top" wrapText="1"/>
    </xf>
    <xf numFmtId="0" fontId="10" fillId="0" borderId="0" xfId="0" applyFont="1" applyFill="1" applyAlignment="1">
      <alignment horizontal="left" vertical="top"/>
    </xf>
    <xf numFmtId="0" fontId="10" fillId="0" borderId="0" xfId="0" applyFont="1" applyFill="1" applyAlignment="1">
      <alignment horizontal="left" vertical="center" wrapText="1"/>
    </xf>
    <xf numFmtId="0" fontId="10" fillId="0" borderId="0" xfId="0" quotePrefix="1" applyFont="1" applyFill="1" applyBorder="1" applyAlignment="1">
      <alignment horizontal="center" vertical="top" wrapText="1"/>
    </xf>
    <xf numFmtId="0" fontId="10" fillId="0" borderId="0" xfId="0" applyFont="1" applyFill="1" applyBorder="1" applyAlignment="1">
      <alignment horizontal="center" vertical="top" wrapText="1"/>
    </xf>
    <xf numFmtId="0" fontId="10" fillId="0" borderId="6" xfId="0" applyFont="1" applyFill="1" applyBorder="1" applyAlignment="1">
      <alignment horizontal="center" vertical="top" wrapText="1"/>
    </xf>
    <xf numFmtId="0" fontId="1" fillId="0" borderId="1" xfId="0" applyFont="1" applyFill="1" applyBorder="1" applyAlignment="1">
      <alignment horizontal="center" vertical="top" wrapText="1"/>
    </xf>
    <xf numFmtId="0" fontId="12" fillId="0" borderId="1" xfId="0" applyFont="1" applyFill="1" applyBorder="1" applyAlignment="1">
      <alignment horizontal="left" vertical="center"/>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10" fontId="1" fillId="0" borderId="2" xfId="1" applyNumberFormat="1" applyFont="1" applyFill="1" applyBorder="1" applyAlignment="1">
      <alignment horizontal="center" vertical="center" wrapText="1"/>
    </xf>
    <xf numFmtId="10" fontId="1" fillId="0" borderId="3" xfId="1" applyNumberFormat="1" applyFont="1" applyFill="1" applyBorder="1" applyAlignment="1">
      <alignment horizontal="center" vertical="center" wrapText="1"/>
    </xf>
    <xf numFmtId="4" fontId="1" fillId="0" borderId="2" xfId="1" applyNumberFormat="1" applyFont="1" applyFill="1" applyBorder="1" applyAlignment="1">
      <alignment horizontal="center" vertical="center" wrapText="1"/>
    </xf>
    <xf numFmtId="4" fontId="1" fillId="0" borderId="3" xfId="1" applyNumberFormat="1" applyFont="1" applyFill="1" applyBorder="1" applyAlignment="1">
      <alignment horizontal="center" vertical="center" wrapText="1"/>
    </xf>
    <xf numFmtId="0" fontId="13" fillId="4" borderId="7"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2" fillId="0" borderId="0" xfId="0" applyFont="1" applyFill="1" applyAlignment="1">
      <alignment horizontal="left" vertical="top" wrapText="1" shrinkToFit="1"/>
    </xf>
    <xf numFmtId="0" fontId="1" fillId="0" borderId="7" xfId="0" applyFont="1" applyFill="1" applyBorder="1" applyAlignment="1">
      <alignment horizontal="center" vertical="top"/>
    </xf>
    <xf numFmtId="0" fontId="1" fillId="0" borderId="9" xfId="0" applyFont="1" applyFill="1" applyBorder="1" applyAlignment="1">
      <alignment horizontal="center" vertical="top"/>
    </xf>
    <xf numFmtId="0" fontId="1" fillId="0" borderId="8" xfId="0" applyFont="1" applyFill="1" applyBorder="1" applyAlignment="1">
      <alignment horizontal="center" vertical="top"/>
    </xf>
    <xf numFmtId="0" fontId="1" fillId="3" borderId="7"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0" borderId="2"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8" xfId="0" applyFont="1" applyFill="1" applyBorder="1" applyAlignment="1">
      <alignment horizontal="center" vertical="top" wrapText="1"/>
    </xf>
    <xf numFmtId="0" fontId="12" fillId="0" borderId="2" xfId="0" applyFont="1" applyFill="1" applyBorder="1" applyAlignment="1">
      <alignment vertical="top" wrapText="1" shrinkToFit="1"/>
    </xf>
    <xf numFmtId="0" fontId="12" fillId="0" borderId="4" xfId="0" applyFont="1" applyFill="1" applyBorder="1" applyAlignment="1">
      <alignment vertical="top" wrapText="1" shrinkToFit="1"/>
    </xf>
    <xf numFmtId="0" fontId="12" fillId="0" borderId="3" xfId="0" applyFont="1" applyFill="1" applyBorder="1" applyAlignment="1">
      <alignment vertical="top" wrapText="1" shrinkToFit="1"/>
    </xf>
    <xf numFmtId="0" fontId="13" fillId="4" borderId="7" xfId="1" applyFont="1" applyFill="1" applyBorder="1" applyAlignment="1">
      <alignment horizontal="left" vertical="top" wrapText="1"/>
    </xf>
    <xf numFmtId="0" fontId="13" fillId="4" borderId="9" xfId="1" applyFont="1" applyFill="1" applyBorder="1" applyAlignment="1">
      <alignment horizontal="left" vertical="top" wrapText="1"/>
    </xf>
    <xf numFmtId="0" fontId="13" fillId="4" borderId="8" xfId="1" applyFont="1" applyFill="1" applyBorder="1" applyAlignment="1">
      <alignment horizontal="left" vertical="top" wrapText="1"/>
    </xf>
    <xf numFmtId="0" fontId="13" fillId="0" borderId="7" xfId="1" applyFont="1" applyFill="1" applyBorder="1" applyAlignment="1">
      <alignment horizontal="left" vertical="top" wrapText="1"/>
    </xf>
    <xf numFmtId="0" fontId="13" fillId="0" borderId="9" xfId="1" applyFont="1" applyFill="1" applyBorder="1" applyAlignment="1">
      <alignment horizontal="left" vertical="top" wrapText="1"/>
    </xf>
    <xf numFmtId="0" fontId="13" fillId="0" borderId="8" xfId="1" applyFont="1" applyFill="1" applyBorder="1" applyAlignment="1">
      <alignment horizontal="left" vertical="top" wrapText="1"/>
    </xf>
    <xf numFmtId="0" fontId="12" fillId="0" borderId="7" xfId="0" applyFont="1" applyFill="1" applyBorder="1" applyAlignment="1">
      <alignment horizontal="left" vertical="center" wrapText="1"/>
    </xf>
    <xf numFmtId="0" fontId="12" fillId="0" borderId="9"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3" fillId="0" borderId="0" xfId="3" applyFont="1" applyBorder="1" applyAlignment="1" applyProtection="1">
      <alignment horizontal="left" vertical="top" wrapText="1"/>
    </xf>
    <xf numFmtId="0" fontId="8" fillId="0" borderId="0" xfId="3" applyFont="1" applyBorder="1" applyAlignment="1" applyProtection="1">
      <alignment horizontal="left" vertical="top" wrapText="1"/>
    </xf>
    <xf numFmtId="0" fontId="3" fillId="0" borderId="0" xfId="3" applyFont="1" applyBorder="1" applyAlignment="1" applyProtection="1">
      <alignment horizontal="left"/>
    </xf>
    <xf numFmtId="167" fontId="3" fillId="0" borderId="0" xfId="3" applyNumberFormat="1" applyFont="1" applyBorder="1" applyAlignment="1" applyProtection="1">
      <alignment horizontal="left" vertical="top" wrapText="1"/>
    </xf>
  </cellXfs>
  <cellStyles count="5">
    <cellStyle name="Обычный" xfId="0" builtinId="0"/>
    <cellStyle name="Обычный 2" xfId="1"/>
    <cellStyle name="Обычный 3" xfId="2"/>
    <cellStyle name="Обычный 4" xfId="3"/>
    <cellStyle name="Процентный"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82</xdr:row>
      <xdr:rowOff>0</xdr:rowOff>
    </xdr:from>
    <xdr:to>
      <xdr:col>2</xdr:col>
      <xdr:colOff>1914525</xdr:colOff>
      <xdr:row>84</xdr:row>
      <xdr:rowOff>47625</xdr:rowOff>
    </xdr:to>
    <xdr:grpSp>
      <xdr:nvGrpSpPr>
        <xdr:cNvPr id="2" name="Group 1"/>
        <xdr:cNvGrpSpPr>
          <a:grpSpLocks/>
        </xdr:cNvGrpSpPr>
      </xdr:nvGrpSpPr>
      <xdr:grpSpPr bwMode="auto">
        <a:xfrm>
          <a:off x="0" y="56578500"/>
          <a:ext cx="3629025" cy="376670"/>
          <a:chOff x="0" y="0"/>
          <a:chExt cx="1023" cy="255"/>
        </a:xfrm>
      </xdr:grpSpPr>
      <xdr:sp macro="" textlink="">
        <xdr:nvSpPr>
          <xdr:cNvPr id="3" name="Text Box 2"/>
          <xdr:cNvSpPr txBox="1">
            <a:spLocks noChangeArrowheads="1"/>
          </xdr:cNvSpPr>
        </xdr:nvSpPr>
        <xdr:spPr bwMode="auto">
          <a:xfrm>
            <a:off x="1"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4" name="Text Box 3"/>
          <xdr:cNvSpPr txBox="1">
            <a:spLocks noChangeArrowheads="1"/>
          </xdr:cNvSpPr>
        </xdr:nvSpPr>
        <xdr:spPr bwMode="auto">
          <a:xfrm>
            <a:off x="428" y="1"/>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endParaRPr lang="ru-RU"/>
          </a:p>
        </xdr:txBody>
      </xdr:sp>
      <xdr:sp macro="" textlink="">
        <xdr:nvSpPr>
          <xdr:cNvPr id="5" name="Text Box 4"/>
          <xdr:cNvSpPr txBox="1">
            <a:spLocks noChangeArrowheads="1"/>
          </xdr:cNvSpPr>
        </xdr:nvSpPr>
        <xdr:spPr bwMode="auto">
          <a:xfrm>
            <a:off x="428" y="94"/>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6" name="Line 5"/>
          <xdr:cNvSpPr>
            <a:spLocks noChangeShapeType="1"/>
          </xdr:cNvSpPr>
        </xdr:nvSpPr>
        <xdr:spPr bwMode="auto">
          <a:xfrm>
            <a:off x="428" y="94"/>
            <a:ext cx="174"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sp macro="" textlink="">
        <xdr:nvSpPr>
          <xdr:cNvPr id="7" name="Text Box 6"/>
          <xdr:cNvSpPr txBox="1">
            <a:spLocks noChangeArrowheads="1"/>
          </xdr:cNvSpPr>
        </xdr:nvSpPr>
        <xdr:spPr bwMode="auto">
          <a:xfrm>
            <a:off x="662"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endParaRPr lang="ru-RU"/>
          </a:p>
        </xdr:txBody>
      </xdr:sp>
      <xdr:sp macro="" textlink="">
        <xdr:nvSpPr>
          <xdr:cNvPr id="8" name="Text Box 7"/>
          <xdr:cNvSpPr txBox="1">
            <a:spLocks noChangeArrowheads="1"/>
          </xdr:cNvSpPr>
        </xdr:nvSpPr>
        <xdr:spPr bwMode="auto">
          <a:xfrm>
            <a:off x="662" y="94"/>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9" name="Line 8"/>
          <xdr:cNvSpPr>
            <a:spLocks noChangeShapeType="1"/>
          </xdr:cNvSpPr>
        </xdr:nvSpPr>
        <xdr:spPr bwMode="auto">
          <a:xfrm>
            <a:off x="662" y="94"/>
            <a:ext cx="36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grpSp>
    <xdr:clientData/>
  </xdr:twoCellAnchor>
  <xdr:twoCellAnchor>
    <xdr:from>
      <xdr:col>0</xdr:col>
      <xdr:colOff>0</xdr:colOff>
      <xdr:row>85</xdr:row>
      <xdr:rowOff>76200</xdr:rowOff>
    </xdr:from>
    <xdr:to>
      <xdr:col>2</xdr:col>
      <xdr:colOff>1914525</xdr:colOff>
      <xdr:row>87</xdr:row>
      <xdr:rowOff>95250</xdr:rowOff>
    </xdr:to>
    <xdr:grpSp>
      <xdr:nvGrpSpPr>
        <xdr:cNvPr id="10" name="Group 9"/>
        <xdr:cNvGrpSpPr>
          <a:grpSpLocks/>
        </xdr:cNvGrpSpPr>
      </xdr:nvGrpSpPr>
      <xdr:grpSpPr bwMode="auto">
        <a:xfrm>
          <a:off x="0" y="57148268"/>
          <a:ext cx="3629025" cy="348096"/>
          <a:chOff x="0" y="0"/>
          <a:chExt cx="1023" cy="255"/>
        </a:xfrm>
      </xdr:grpSpPr>
      <xdr:sp macro="" textlink="">
        <xdr:nvSpPr>
          <xdr:cNvPr id="11" name="Text Box 10"/>
          <xdr:cNvSpPr txBox="1">
            <a:spLocks noChangeArrowheads="1"/>
          </xdr:cNvSpPr>
        </xdr:nvSpPr>
        <xdr:spPr bwMode="auto">
          <a:xfrm>
            <a:off x="1"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Исполнитель</a:t>
            </a:r>
          </a:p>
        </xdr:txBody>
      </xdr:sp>
      <xdr:sp macro="" textlink="">
        <xdr:nvSpPr>
          <xdr:cNvPr id="12" name="Text Box 11"/>
          <xdr:cNvSpPr txBox="1">
            <a:spLocks noChangeArrowheads="1"/>
          </xdr:cNvSpPr>
        </xdr:nvSpPr>
        <xdr:spPr bwMode="auto">
          <a:xfrm>
            <a:off x="428" y="1"/>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endParaRPr lang="ru-RU"/>
          </a:p>
        </xdr:txBody>
      </xdr:sp>
      <xdr:sp macro="" textlink="">
        <xdr:nvSpPr>
          <xdr:cNvPr id="13" name="Text Box 12"/>
          <xdr:cNvSpPr txBox="1">
            <a:spLocks noChangeArrowheads="1"/>
          </xdr:cNvSpPr>
        </xdr:nvSpPr>
        <xdr:spPr bwMode="auto">
          <a:xfrm>
            <a:off x="428" y="94"/>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4" name="Line 13"/>
          <xdr:cNvSpPr>
            <a:spLocks noChangeShapeType="1"/>
          </xdr:cNvSpPr>
        </xdr:nvSpPr>
        <xdr:spPr bwMode="auto">
          <a:xfrm>
            <a:off x="428" y="94"/>
            <a:ext cx="174"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sp macro="" textlink="">
        <xdr:nvSpPr>
          <xdr:cNvPr id="15" name="Text Box 14"/>
          <xdr:cNvSpPr txBox="1">
            <a:spLocks noChangeArrowheads="1"/>
          </xdr:cNvSpPr>
        </xdr:nvSpPr>
        <xdr:spPr bwMode="auto">
          <a:xfrm>
            <a:off x="662"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endParaRPr lang="ru-RU"/>
          </a:p>
        </xdr:txBody>
      </xdr:sp>
      <xdr:sp macro="" textlink="">
        <xdr:nvSpPr>
          <xdr:cNvPr id="16" name="Text Box 15"/>
          <xdr:cNvSpPr txBox="1">
            <a:spLocks noChangeArrowheads="1"/>
          </xdr:cNvSpPr>
        </xdr:nvSpPr>
        <xdr:spPr bwMode="auto">
          <a:xfrm>
            <a:off x="662" y="94"/>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7" name="Line 16"/>
          <xdr:cNvSpPr>
            <a:spLocks noChangeShapeType="1"/>
          </xdr:cNvSpPr>
        </xdr:nvSpPr>
        <xdr:spPr bwMode="auto">
          <a:xfrm>
            <a:off x="662" y="94"/>
            <a:ext cx="36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76</xdr:row>
      <xdr:rowOff>0</xdr:rowOff>
    </xdr:from>
    <xdr:to>
      <xdr:col>2</xdr:col>
      <xdr:colOff>1914525</xdr:colOff>
      <xdr:row>78</xdr:row>
      <xdr:rowOff>47625</xdr:rowOff>
    </xdr:to>
    <xdr:grpSp>
      <xdr:nvGrpSpPr>
        <xdr:cNvPr id="2" name="Group 1"/>
        <xdr:cNvGrpSpPr>
          <a:grpSpLocks/>
        </xdr:cNvGrpSpPr>
      </xdr:nvGrpSpPr>
      <xdr:grpSpPr bwMode="auto">
        <a:xfrm>
          <a:off x="0" y="53825775"/>
          <a:ext cx="5343525" cy="371475"/>
          <a:chOff x="0" y="0"/>
          <a:chExt cx="1023" cy="255"/>
        </a:xfrm>
      </xdr:grpSpPr>
      <xdr:sp macro="" textlink="">
        <xdr:nvSpPr>
          <xdr:cNvPr id="3" name="Text Box 2"/>
          <xdr:cNvSpPr txBox="1">
            <a:spLocks noChangeArrowheads="1"/>
          </xdr:cNvSpPr>
        </xdr:nvSpPr>
        <xdr:spPr bwMode="auto">
          <a:xfrm>
            <a:off x="1"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4" name="Text Box 3"/>
          <xdr:cNvSpPr txBox="1">
            <a:spLocks noChangeArrowheads="1"/>
          </xdr:cNvSpPr>
        </xdr:nvSpPr>
        <xdr:spPr bwMode="auto">
          <a:xfrm>
            <a:off x="428" y="1"/>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endParaRPr lang="ru-RU"/>
          </a:p>
        </xdr:txBody>
      </xdr:sp>
      <xdr:sp macro="" textlink="">
        <xdr:nvSpPr>
          <xdr:cNvPr id="5" name="Text Box 4"/>
          <xdr:cNvSpPr txBox="1">
            <a:spLocks noChangeArrowheads="1"/>
          </xdr:cNvSpPr>
        </xdr:nvSpPr>
        <xdr:spPr bwMode="auto">
          <a:xfrm>
            <a:off x="428" y="94"/>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6" name="Line 5"/>
          <xdr:cNvSpPr>
            <a:spLocks noChangeShapeType="1"/>
          </xdr:cNvSpPr>
        </xdr:nvSpPr>
        <xdr:spPr bwMode="auto">
          <a:xfrm>
            <a:off x="428" y="94"/>
            <a:ext cx="174"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sp macro="" textlink="">
        <xdr:nvSpPr>
          <xdr:cNvPr id="7" name="Text Box 6"/>
          <xdr:cNvSpPr txBox="1">
            <a:spLocks noChangeArrowheads="1"/>
          </xdr:cNvSpPr>
        </xdr:nvSpPr>
        <xdr:spPr bwMode="auto">
          <a:xfrm>
            <a:off x="662"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endParaRPr lang="ru-RU"/>
          </a:p>
        </xdr:txBody>
      </xdr:sp>
      <xdr:sp macro="" textlink="">
        <xdr:nvSpPr>
          <xdr:cNvPr id="8" name="Text Box 7"/>
          <xdr:cNvSpPr txBox="1">
            <a:spLocks noChangeArrowheads="1"/>
          </xdr:cNvSpPr>
        </xdr:nvSpPr>
        <xdr:spPr bwMode="auto">
          <a:xfrm>
            <a:off x="662" y="94"/>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9" name="Line 8"/>
          <xdr:cNvSpPr>
            <a:spLocks noChangeShapeType="1"/>
          </xdr:cNvSpPr>
        </xdr:nvSpPr>
        <xdr:spPr bwMode="auto">
          <a:xfrm>
            <a:off x="662" y="94"/>
            <a:ext cx="36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grpSp>
    <xdr:clientData/>
  </xdr:twoCellAnchor>
  <xdr:twoCellAnchor>
    <xdr:from>
      <xdr:col>0</xdr:col>
      <xdr:colOff>0</xdr:colOff>
      <xdr:row>79</xdr:row>
      <xdr:rowOff>76200</xdr:rowOff>
    </xdr:from>
    <xdr:to>
      <xdr:col>2</xdr:col>
      <xdr:colOff>1914525</xdr:colOff>
      <xdr:row>81</xdr:row>
      <xdr:rowOff>95250</xdr:rowOff>
    </xdr:to>
    <xdr:grpSp>
      <xdr:nvGrpSpPr>
        <xdr:cNvPr id="10" name="Group 9"/>
        <xdr:cNvGrpSpPr>
          <a:grpSpLocks/>
        </xdr:cNvGrpSpPr>
      </xdr:nvGrpSpPr>
      <xdr:grpSpPr bwMode="auto">
        <a:xfrm>
          <a:off x="0" y="54387750"/>
          <a:ext cx="5343525" cy="342900"/>
          <a:chOff x="0" y="0"/>
          <a:chExt cx="1023" cy="255"/>
        </a:xfrm>
      </xdr:grpSpPr>
      <xdr:sp macro="" textlink="">
        <xdr:nvSpPr>
          <xdr:cNvPr id="11" name="Text Box 10"/>
          <xdr:cNvSpPr txBox="1">
            <a:spLocks noChangeArrowheads="1"/>
          </xdr:cNvSpPr>
        </xdr:nvSpPr>
        <xdr:spPr bwMode="auto">
          <a:xfrm>
            <a:off x="1"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Исполнитель</a:t>
            </a:r>
          </a:p>
        </xdr:txBody>
      </xdr:sp>
      <xdr:sp macro="" textlink="">
        <xdr:nvSpPr>
          <xdr:cNvPr id="12" name="Text Box 11"/>
          <xdr:cNvSpPr txBox="1">
            <a:spLocks noChangeArrowheads="1"/>
          </xdr:cNvSpPr>
        </xdr:nvSpPr>
        <xdr:spPr bwMode="auto">
          <a:xfrm>
            <a:off x="428" y="1"/>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endParaRPr lang="ru-RU"/>
          </a:p>
        </xdr:txBody>
      </xdr:sp>
      <xdr:sp macro="" textlink="">
        <xdr:nvSpPr>
          <xdr:cNvPr id="13" name="Text Box 12"/>
          <xdr:cNvSpPr txBox="1">
            <a:spLocks noChangeArrowheads="1"/>
          </xdr:cNvSpPr>
        </xdr:nvSpPr>
        <xdr:spPr bwMode="auto">
          <a:xfrm>
            <a:off x="428" y="94"/>
            <a:ext cx="174"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4" name="Line 13"/>
          <xdr:cNvSpPr>
            <a:spLocks noChangeShapeType="1"/>
          </xdr:cNvSpPr>
        </xdr:nvSpPr>
        <xdr:spPr bwMode="auto">
          <a:xfrm>
            <a:off x="428" y="94"/>
            <a:ext cx="174"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sp macro="" textlink="">
        <xdr:nvSpPr>
          <xdr:cNvPr id="15" name="Text Box 14"/>
          <xdr:cNvSpPr txBox="1">
            <a:spLocks noChangeArrowheads="1"/>
          </xdr:cNvSpPr>
        </xdr:nvSpPr>
        <xdr:spPr bwMode="auto">
          <a:xfrm>
            <a:off x="662" y="1"/>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endParaRPr lang="ru-RU"/>
          </a:p>
        </xdr:txBody>
      </xdr:sp>
      <xdr:sp macro="" textlink="">
        <xdr:nvSpPr>
          <xdr:cNvPr id="16" name="Text Box 15"/>
          <xdr:cNvSpPr txBox="1">
            <a:spLocks noChangeArrowheads="1"/>
          </xdr:cNvSpPr>
        </xdr:nvSpPr>
        <xdr:spPr bwMode="auto">
          <a:xfrm>
            <a:off x="662" y="94"/>
            <a:ext cx="36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7" name="Line 16"/>
          <xdr:cNvSpPr>
            <a:spLocks noChangeShapeType="1"/>
          </xdr:cNvSpPr>
        </xdr:nvSpPr>
        <xdr:spPr bwMode="auto">
          <a:xfrm>
            <a:off x="662" y="94"/>
            <a:ext cx="36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txBody>
          <a:bodyPr vertOverflow="clip" wrap="square" lIns="91440" tIns="45720" rIns="91440" bIns="45720" anchor="ctr" upright="1"/>
          <a:lstStyle/>
          <a:p>
            <a:pPr algn="ctr" rtl="0">
              <a:defRPr sz="1000"/>
            </a:pPr>
            <a:endParaRPr lang="ru-RU"/>
          </a:p>
        </xdr:txBody>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A1151"/>
  <sheetViews>
    <sheetView tabSelected="1" view="pageBreakPreview" topLeftCell="A79" zoomScale="60" zoomScaleNormal="100" workbookViewId="0">
      <selection activeCell="A87" sqref="A87:XFD87"/>
    </sheetView>
  </sheetViews>
  <sheetFormatPr defaultRowHeight="15" x14ac:dyDescent="0.25"/>
  <cols>
    <col min="1" max="1" width="30.42578125" style="187" customWidth="1"/>
    <col min="2" max="2" width="19.42578125" style="140" customWidth="1"/>
    <col min="3" max="3" width="17.140625" style="160" customWidth="1"/>
    <col min="4" max="4" width="19.42578125" style="136" hidden="1" customWidth="1"/>
    <col min="5" max="5" width="16" style="136" hidden="1" customWidth="1"/>
    <col min="6" max="6" width="10.42578125" style="136" hidden="1" customWidth="1"/>
    <col min="7" max="7" width="6" style="137" hidden="1" customWidth="1"/>
    <col min="8" max="10" width="16" style="137" customWidth="1"/>
    <col min="11" max="11" width="12.42578125" style="137" hidden="1" customWidth="1"/>
    <col min="12" max="12" width="16" style="135" customWidth="1"/>
    <col min="13" max="13" width="16" style="138" customWidth="1"/>
    <col min="14" max="14" width="25.5703125" style="135" customWidth="1"/>
    <col min="15" max="21" width="16" style="135" hidden="1" customWidth="1"/>
    <col min="22" max="22" width="16" style="142" hidden="1" customWidth="1"/>
    <col min="23" max="23" width="19.140625" style="117" hidden="1" customWidth="1"/>
    <col min="24" max="24" width="24.5703125" style="139" customWidth="1"/>
    <col min="25" max="27" width="9.140625" style="136" hidden="1" customWidth="1"/>
    <col min="28" max="28" width="15.5703125" style="121" customWidth="1"/>
    <col min="29" max="29" width="18.140625" style="122" customWidth="1"/>
    <col min="30" max="30" width="16.28515625" style="122" customWidth="1"/>
    <col min="31" max="33" width="12.85546875" style="122" hidden="1" customWidth="1"/>
    <col min="34" max="34" width="12" style="122" customWidth="1"/>
    <col min="35" max="35" width="15.85546875" style="123" customWidth="1"/>
    <col min="36" max="36" width="29.7109375" style="123" customWidth="1"/>
    <col min="37" max="44" width="8" style="123" hidden="1" customWidth="1"/>
    <col min="45" max="45" width="10" style="124" hidden="1" customWidth="1"/>
    <col min="46" max="46" width="3.42578125" style="58" customWidth="1"/>
    <col min="47" max="261" width="8.85546875" style="58"/>
    <col min="262" max="262" width="27.5703125" style="58" customWidth="1"/>
    <col min="263" max="263" width="15.28515625" style="58" customWidth="1"/>
    <col min="264" max="264" width="19.42578125" style="58" customWidth="1"/>
    <col min="265" max="281" width="16" style="58" customWidth="1"/>
    <col min="282" max="282" width="19.140625" style="58" customWidth="1"/>
    <col min="283" max="283" width="28.28515625" style="58" customWidth="1"/>
    <col min="284" max="300" width="8" style="58" customWidth="1"/>
    <col min="301" max="301" width="10" style="58" customWidth="1"/>
    <col min="302" max="517" width="8.85546875" style="58"/>
    <col min="518" max="518" width="27.5703125" style="58" customWidth="1"/>
    <col min="519" max="519" width="15.28515625" style="58" customWidth="1"/>
    <col min="520" max="520" width="19.42578125" style="58" customWidth="1"/>
    <col min="521" max="537" width="16" style="58" customWidth="1"/>
    <col min="538" max="538" width="19.140625" style="58" customWidth="1"/>
    <col min="539" max="539" width="28.28515625" style="58" customWidth="1"/>
    <col min="540" max="556" width="8" style="58" customWidth="1"/>
    <col min="557" max="557" width="10" style="58" customWidth="1"/>
    <col min="558" max="773" width="8.85546875" style="58"/>
    <col min="774" max="774" width="27.5703125" style="58" customWidth="1"/>
    <col min="775" max="775" width="15.28515625" style="58" customWidth="1"/>
    <col min="776" max="776" width="19.42578125" style="58" customWidth="1"/>
    <col min="777" max="793" width="16" style="58" customWidth="1"/>
    <col min="794" max="794" width="19.140625" style="58" customWidth="1"/>
    <col min="795" max="795" width="28.28515625" style="58" customWidth="1"/>
    <col min="796" max="812" width="8" style="58" customWidth="1"/>
    <col min="813" max="813" width="10" style="58" customWidth="1"/>
    <col min="814" max="1029" width="8.85546875" style="58"/>
    <col min="1030" max="1030" width="27.5703125" style="58" customWidth="1"/>
    <col min="1031" max="1031" width="15.28515625" style="58" customWidth="1"/>
    <col min="1032" max="1032" width="19.42578125" style="58" customWidth="1"/>
    <col min="1033" max="1049" width="16" style="58" customWidth="1"/>
    <col min="1050" max="1050" width="19.140625" style="58" customWidth="1"/>
    <col min="1051" max="1051" width="28.28515625" style="58" customWidth="1"/>
    <col min="1052" max="1068" width="8" style="58" customWidth="1"/>
    <col min="1069" max="1069" width="10" style="58" customWidth="1"/>
    <col min="1070" max="1285" width="8.85546875" style="58"/>
    <col min="1286" max="1286" width="27.5703125" style="58" customWidth="1"/>
    <col min="1287" max="1287" width="15.28515625" style="58" customWidth="1"/>
    <col min="1288" max="1288" width="19.42578125" style="58" customWidth="1"/>
    <col min="1289" max="1305" width="16" style="58" customWidth="1"/>
    <col min="1306" max="1306" width="19.140625" style="58" customWidth="1"/>
    <col min="1307" max="1307" width="28.28515625" style="58" customWidth="1"/>
    <col min="1308" max="1324" width="8" style="58" customWidth="1"/>
    <col min="1325" max="1325" width="10" style="58" customWidth="1"/>
    <col min="1326" max="1541" width="8.85546875" style="58"/>
    <col min="1542" max="1542" width="27.5703125" style="58" customWidth="1"/>
    <col min="1543" max="1543" width="15.28515625" style="58" customWidth="1"/>
    <col min="1544" max="1544" width="19.42578125" style="58" customWidth="1"/>
    <col min="1545" max="1561" width="16" style="58" customWidth="1"/>
    <col min="1562" max="1562" width="19.140625" style="58" customWidth="1"/>
    <col min="1563" max="1563" width="28.28515625" style="58" customWidth="1"/>
    <col min="1564" max="1580" width="8" style="58" customWidth="1"/>
    <col min="1581" max="1581" width="10" style="58" customWidth="1"/>
    <col min="1582" max="1797" width="8.85546875" style="58"/>
    <col min="1798" max="1798" width="27.5703125" style="58" customWidth="1"/>
    <col min="1799" max="1799" width="15.28515625" style="58" customWidth="1"/>
    <col min="1800" max="1800" width="19.42578125" style="58" customWidth="1"/>
    <col min="1801" max="1817" width="16" style="58" customWidth="1"/>
    <col min="1818" max="1818" width="19.140625" style="58" customWidth="1"/>
    <col min="1819" max="1819" width="28.28515625" style="58" customWidth="1"/>
    <col min="1820" max="1836" width="8" style="58" customWidth="1"/>
    <col min="1837" max="1837" width="10" style="58" customWidth="1"/>
    <col min="1838" max="2053" width="8.85546875" style="58"/>
    <col min="2054" max="2054" width="27.5703125" style="58" customWidth="1"/>
    <col min="2055" max="2055" width="15.28515625" style="58" customWidth="1"/>
    <col min="2056" max="2056" width="19.42578125" style="58" customWidth="1"/>
    <col min="2057" max="2073" width="16" style="58" customWidth="1"/>
    <col min="2074" max="2074" width="19.140625" style="58" customWidth="1"/>
    <col min="2075" max="2075" width="28.28515625" style="58" customWidth="1"/>
    <col min="2076" max="2092" width="8" style="58" customWidth="1"/>
    <col min="2093" max="2093" width="10" style="58" customWidth="1"/>
    <col min="2094" max="2309" width="8.85546875" style="58"/>
    <col min="2310" max="2310" width="27.5703125" style="58" customWidth="1"/>
    <col min="2311" max="2311" width="15.28515625" style="58" customWidth="1"/>
    <col min="2312" max="2312" width="19.42578125" style="58" customWidth="1"/>
    <col min="2313" max="2329" width="16" style="58" customWidth="1"/>
    <col min="2330" max="2330" width="19.140625" style="58" customWidth="1"/>
    <col min="2331" max="2331" width="28.28515625" style="58" customWidth="1"/>
    <col min="2332" max="2348" width="8" style="58" customWidth="1"/>
    <col min="2349" max="2349" width="10" style="58" customWidth="1"/>
    <col min="2350" max="2565" width="8.85546875" style="58"/>
    <col min="2566" max="2566" width="27.5703125" style="58" customWidth="1"/>
    <col min="2567" max="2567" width="15.28515625" style="58" customWidth="1"/>
    <col min="2568" max="2568" width="19.42578125" style="58" customWidth="1"/>
    <col min="2569" max="2585" width="16" style="58" customWidth="1"/>
    <col min="2586" max="2586" width="19.140625" style="58" customWidth="1"/>
    <col min="2587" max="2587" width="28.28515625" style="58" customWidth="1"/>
    <col min="2588" max="2604" width="8" style="58" customWidth="1"/>
    <col min="2605" max="2605" width="10" style="58" customWidth="1"/>
    <col min="2606" max="2821" width="8.85546875" style="58"/>
    <col min="2822" max="2822" width="27.5703125" style="58" customWidth="1"/>
    <col min="2823" max="2823" width="15.28515625" style="58" customWidth="1"/>
    <col min="2824" max="2824" width="19.42578125" style="58" customWidth="1"/>
    <col min="2825" max="2841" width="16" style="58" customWidth="1"/>
    <col min="2842" max="2842" width="19.140625" style="58" customWidth="1"/>
    <col min="2843" max="2843" width="28.28515625" style="58" customWidth="1"/>
    <col min="2844" max="2860" width="8" style="58" customWidth="1"/>
    <col min="2861" max="2861" width="10" style="58" customWidth="1"/>
    <col min="2862" max="3077" width="8.85546875" style="58"/>
    <col min="3078" max="3078" width="27.5703125" style="58" customWidth="1"/>
    <col min="3079" max="3079" width="15.28515625" style="58" customWidth="1"/>
    <col min="3080" max="3080" width="19.42578125" style="58" customWidth="1"/>
    <col min="3081" max="3097" width="16" style="58" customWidth="1"/>
    <col min="3098" max="3098" width="19.140625" style="58" customWidth="1"/>
    <col min="3099" max="3099" width="28.28515625" style="58" customWidth="1"/>
    <col min="3100" max="3116" width="8" style="58" customWidth="1"/>
    <col min="3117" max="3117" width="10" style="58" customWidth="1"/>
    <col min="3118" max="3333" width="8.85546875" style="58"/>
    <col min="3334" max="3334" width="27.5703125" style="58" customWidth="1"/>
    <col min="3335" max="3335" width="15.28515625" style="58" customWidth="1"/>
    <col min="3336" max="3336" width="19.42578125" style="58" customWidth="1"/>
    <col min="3337" max="3353" width="16" style="58" customWidth="1"/>
    <col min="3354" max="3354" width="19.140625" style="58" customWidth="1"/>
    <col min="3355" max="3355" width="28.28515625" style="58" customWidth="1"/>
    <col min="3356" max="3372" width="8" style="58" customWidth="1"/>
    <col min="3373" max="3373" width="10" style="58" customWidth="1"/>
    <col min="3374" max="3589" width="8.85546875" style="58"/>
    <col min="3590" max="3590" width="27.5703125" style="58" customWidth="1"/>
    <col min="3591" max="3591" width="15.28515625" style="58" customWidth="1"/>
    <col min="3592" max="3592" width="19.42578125" style="58" customWidth="1"/>
    <col min="3593" max="3609" width="16" style="58" customWidth="1"/>
    <col min="3610" max="3610" width="19.140625" style="58" customWidth="1"/>
    <col min="3611" max="3611" width="28.28515625" style="58" customWidth="1"/>
    <col min="3612" max="3628" width="8" style="58" customWidth="1"/>
    <col min="3629" max="3629" width="10" style="58" customWidth="1"/>
    <col min="3630" max="3845" width="8.85546875" style="58"/>
    <col min="3846" max="3846" width="27.5703125" style="58" customWidth="1"/>
    <col min="3847" max="3847" width="15.28515625" style="58" customWidth="1"/>
    <col min="3848" max="3848" width="19.42578125" style="58" customWidth="1"/>
    <col min="3849" max="3865" width="16" style="58" customWidth="1"/>
    <col min="3866" max="3866" width="19.140625" style="58" customWidth="1"/>
    <col min="3867" max="3867" width="28.28515625" style="58" customWidth="1"/>
    <col min="3868" max="3884" width="8" style="58" customWidth="1"/>
    <col min="3885" max="3885" width="10" style="58" customWidth="1"/>
    <col min="3886" max="4101" width="8.85546875" style="58"/>
    <col min="4102" max="4102" width="27.5703125" style="58" customWidth="1"/>
    <col min="4103" max="4103" width="15.28515625" style="58" customWidth="1"/>
    <col min="4104" max="4104" width="19.42578125" style="58" customWidth="1"/>
    <col min="4105" max="4121" width="16" style="58" customWidth="1"/>
    <col min="4122" max="4122" width="19.140625" style="58" customWidth="1"/>
    <col min="4123" max="4123" width="28.28515625" style="58" customWidth="1"/>
    <col min="4124" max="4140" width="8" style="58" customWidth="1"/>
    <col min="4141" max="4141" width="10" style="58" customWidth="1"/>
    <col min="4142" max="4357" width="8.85546875" style="58"/>
    <col min="4358" max="4358" width="27.5703125" style="58" customWidth="1"/>
    <col min="4359" max="4359" width="15.28515625" style="58" customWidth="1"/>
    <col min="4360" max="4360" width="19.42578125" style="58" customWidth="1"/>
    <col min="4361" max="4377" width="16" style="58" customWidth="1"/>
    <col min="4378" max="4378" width="19.140625" style="58" customWidth="1"/>
    <col min="4379" max="4379" width="28.28515625" style="58" customWidth="1"/>
    <col min="4380" max="4396" width="8" style="58" customWidth="1"/>
    <col min="4397" max="4397" width="10" style="58" customWidth="1"/>
    <col min="4398" max="4613" width="8.85546875" style="58"/>
    <col min="4614" max="4614" width="27.5703125" style="58" customWidth="1"/>
    <col min="4615" max="4615" width="15.28515625" style="58" customWidth="1"/>
    <col min="4616" max="4616" width="19.42578125" style="58" customWidth="1"/>
    <col min="4617" max="4633" width="16" style="58" customWidth="1"/>
    <col min="4634" max="4634" width="19.140625" style="58" customWidth="1"/>
    <col min="4635" max="4635" width="28.28515625" style="58" customWidth="1"/>
    <col min="4636" max="4652" width="8" style="58" customWidth="1"/>
    <col min="4653" max="4653" width="10" style="58" customWidth="1"/>
    <col min="4654" max="4869" width="8.85546875" style="58"/>
    <col min="4870" max="4870" width="27.5703125" style="58" customWidth="1"/>
    <col min="4871" max="4871" width="15.28515625" style="58" customWidth="1"/>
    <col min="4872" max="4872" width="19.42578125" style="58" customWidth="1"/>
    <col min="4873" max="4889" width="16" style="58" customWidth="1"/>
    <col min="4890" max="4890" width="19.140625" style="58" customWidth="1"/>
    <col min="4891" max="4891" width="28.28515625" style="58" customWidth="1"/>
    <col min="4892" max="4908" width="8" style="58" customWidth="1"/>
    <col min="4909" max="4909" width="10" style="58" customWidth="1"/>
    <col min="4910" max="5125" width="8.85546875" style="58"/>
    <col min="5126" max="5126" width="27.5703125" style="58" customWidth="1"/>
    <col min="5127" max="5127" width="15.28515625" style="58" customWidth="1"/>
    <col min="5128" max="5128" width="19.42578125" style="58" customWidth="1"/>
    <col min="5129" max="5145" width="16" style="58" customWidth="1"/>
    <col min="5146" max="5146" width="19.140625" style="58" customWidth="1"/>
    <col min="5147" max="5147" width="28.28515625" style="58" customWidth="1"/>
    <col min="5148" max="5164" width="8" style="58" customWidth="1"/>
    <col min="5165" max="5165" width="10" style="58" customWidth="1"/>
    <col min="5166" max="5381" width="8.85546875" style="58"/>
    <col min="5382" max="5382" width="27.5703125" style="58" customWidth="1"/>
    <col min="5383" max="5383" width="15.28515625" style="58" customWidth="1"/>
    <col min="5384" max="5384" width="19.42578125" style="58" customWidth="1"/>
    <col min="5385" max="5401" width="16" style="58" customWidth="1"/>
    <col min="5402" max="5402" width="19.140625" style="58" customWidth="1"/>
    <col min="5403" max="5403" width="28.28515625" style="58" customWidth="1"/>
    <col min="5404" max="5420" width="8" style="58" customWidth="1"/>
    <col min="5421" max="5421" width="10" style="58" customWidth="1"/>
    <col min="5422" max="5637" width="8.85546875" style="58"/>
    <col min="5638" max="5638" width="27.5703125" style="58" customWidth="1"/>
    <col min="5639" max="5639" width="15.28515625" style="58" customWidth="1"/>
    <col min="5640" max="5640" width="19.42578125" style="58" customWidth="1"/>
    <col min="5641" max="5657" width="16" style="58" customWidth="1"/>
    <col min="5658" max="5658" width="19.140625" style="58" customWidth="1"/>
    <col min="5659" max="5659" width="28.28515625" style="58" customWidth="1"/>
    <col min="5660" max="5676" width="8" style="58" customWidth="1"/>
    <col min="5677" max="5677" width="10" style="58" customWidth="1"/>
    <col min="5678" max="5893" width="8.85546875" style="58"/>
    <col min="5894" max="5894" width="27.5703125" style="58" customWidth="1"/>
    <col min="5895" max="5895" width="15.28515625" style="58" customWidth="1"/>
    <col min="5896" max="5896" width="19.42578125" style="58" customWidth="1"/>
    <col min="5897" max="5913" width="16" style="58" customWidth="1"/>
    <col min="5914" max="5914" width="19.140625" style="58" customWidth="1"/>
    <col min="5915" max="5915" width="28.28515625" style="58" customWidth="1"/>
    <col min="5916" max="5932" width="8" style="58" customWidth="1"/>
    <col min="5933" max="5933" width="10" style="58" customWidth="1"/>
    <col min="5934" max="6149" width="8.85546875" style="58"/>
    <col min="6150" max="6150" width="27.5703125" style="58" customWidth="1"/>
    <col min="6151" max="6151" width="15.28515625" style="58" customWidth="1"/>
    <col min="6152" max="6152" width="19.42578125" style="58" customWidth="1"/>
    <col min="6153" max="6169" width="16" style="58" customWidth="1"/>
    <col min="6170" max="6170" width="19.140625" style="58" customWidth="1"/>
    <col min="6171" max="6171" width="28.28515625" style="58" customWidth="1"/>
    <col min="6172" max="6188" width="8" style="58" customWidth="1"/>
    <col min="6189" max="6189" width="10" style="58" customWidth="1"/>
    <col min="6190" max="6405" width="8.85546875" style="58"/>
    <col min="6406" max="6406" width="27.5703125" style="58" customWidth="1"/>
    <col min="6407" max="6407" width="15.28515625" style="58" customWidth="1"/>
    <col min="6408" max="6408" width="19.42578125" style="58" customWidth="1"/>
    <col min="6409" max="6425" width="16" style="58" customWidth="1"/>
    <col min="6426" max="6426" width="19.140625" style="58" customWidth="1"/>
    <col min="6427" max="6427" width="28.28515625" style="58" customWidth="1"/>
    <col min="6428" max="6444" width="8" style="58" customWidth="1"/>
    <col min="6445" max="6445" width="10" style="58" customWidth="1"/>
    <col min="6446" max="6661" width="8.85546875" style="58"/>
    <col min="6662" max="6662" width="27.5703125" style="58" customWidth="1"/>
    <col min="6663" max="6663" width="15.28515625" style="58" customWidth="1"/>
    <col min="6664" max="6664" width="19.42578125" style="58" customWidth="1"/>
    <col min="6665" max="6681" width="16" style="58" customWidth="1"/>
    <col min="6682" max="6682" width="19.140625" style="58" customWidth="1"/>
    <col min="6683" max="6683" width="28.28515625" style="58" customWidth="1"/>
    <col min="6684" max="6700" width="8" style="58" customWidth="1"/>
    <col min="6701" max="6701" width="10" style="58" customWidth="1"/>
    <col min="6702" max="6917" width="8.85546875" style="58"/>
    <col min="6918" max="6918" width="27.5703125" style="58" customWidth="1"/>
    <col min="6919" max="6919" width="15.28515625" style="58" customWidth="1"/>
    <col min="6920" max="6920" width="19.42578125" style="58" customWidth="1"/>
    <col min="6921" max="6937" width="16" style="58" customWidth="1"/>
    <col min="6938" max="6938" width="19.140625" style="58" customWidth="1"/>
    <col min="6939" max="6939" width="28.28515625" style="58" customWidth="1"/>
    <col min="6940" max="6956" width="8" style="58" customWidth="1"/>
    <col min="6957" max="6957" width="10" style="58" customWidth="1"/>
    <col min="6958" max="7173" width="8.85546875" style="58"/>
    <col min="7174" max="7174" width="27.5703125" style="58" customWidth="1"/>
    <col min="7175" max="7175" width="15.28515625" style="58" customWidth="1"/>
    <col min="7176" max="7176" width="19.42578125" style="58" customWidth="1"/>
    <col min="7177" max="7193" width="16" style="58" customWidth="1"/>
    <col min="7194" max="7194" width="19.140625" style="58" customWidth="1"/>
    <col min="7195" max="7195" width="28.28515625" style="58" customWidth="1"/>
    <col min="7196" max="7212" width="8" style="58" customWidth="1"/>
    <col min="7213" max="7213" width="10" style="58" customWidth="1"/>
    <col min="7214" max="7429" width="8.85546875" style="58"/>
    <col min="7430" max="7430" width="27.5703125" style="58" customWidth="1"/>
    <col min="7431" max="7431" width="15.28515625" style="58" customWidth="1"/>
    <col min="7432" max="7432" width="19.42578125" style="58" customWidth="1"/>
    <col min="7433" max="7449" width="16" style="58" customWidth="1"/>
    <col min="7450" max="7450" width="19.140625" style="58" customWidth="1"/>
    <col min="7451" max="7451" width="28.28515625" style="58" customWidth="1"/>
    <col min="7452" max="7468" width="8" style="58" customWidth="1"/>
    <col min="7469" max="7469" width="10" style="58" customWidth="1"/>
    <col min="7470" max="7685" width="8.85546875" style="58"/>
    <col min="7686" max="7686" width="27.5703125" style="58" customWidth="1"/>
    <col min="7687" max="7687" width="15.28515625" style="58" customWidth="1"/>
    <col min="7688" max="7688" width="19.42578125" style="58" customWidth="1"/>
    <col min="7689" max="7705" width="16" style="58" customWidth="1"/>
    <col min="7706" max="7706" width="19.140625" style="58" customWidth="1"/>
    <col min="7707" max="7707" width="28.28515625" style="58" customWidth="1"/>
    <col min="7708" max="7724" width="8" style="58" customWidth="1"/>
    <col min="7725" max="7725" width="10" style="58" customWidth="1"/>
    <col min="7726" max="7941" width="8.85546875" style="58"/>
    <col min="7942" max="7942" width="27.5703125" style="58" customWidth="1"/>
    <col min="7943" max="7943" width="15.28515625" style="58" customWidth="1"/>
    <col min="7944" max="7944" width="19.42578125" style="58" customWidth="1"/>
    <col min="7945" max="7961" width="16" style="58" customWidth="1"/>
    <col min="7962" max="7962" width="19.140625" style="58" customWidth="1"/>
    <col min="7963" max="7963" width="28.28515625" style="58" customWidth="1"/>
    <col min="7964" max="7980" width="8" style="58" customWidth="1"/>
    <col min="7981" max="7981" width="10" style="58" customWidth="1"/>
    <col min="7982" max="8197" width="8.85546875" style="58"/>
    <col min="8198" max="8198" width="27.5703125" style="58" customWidth="1"/>
    <col min="8199" max="8199" width="15.28515625" style="58" customWidth="1"/>
    <col min="8200" max="8200" width="19.42578125" style="58" customWidth="1"/>
    <col min="8201" max="8217" width="16" style="58" customWidth="1"/>
    <col min="8218" max="8218" width="19.140625" style="58" customWidth="1"/>
    <col min="8219" max="8219" width="28.28515625" style="58" customWidth="1"/>
    <col min="8220" max="8236" width="8" style="58" customWidth="1"/>
    <col min="8237" max="8237" width="10" style="58" customWidth="1"/>
    <col min="8238" max="8453" width="8.85546875" style="58"/>
    <col min="8454" max="8454" width="27.5703125" style="58" customWidth="1"/>
    <col min="8455" max="8455" width="15.28515625" style="58" customWidth="1"/>
    <col min="8456" max="8456" width="19.42578125" style="58" customWidth="1"/>
    <col min="8457" max="8473" width="16" style="58" customWidth="1"/>
    <col min="8474" max="8474" width="19.140625" style="58" customWidth="1"/>
    <col min="8475" max="8475" width="28.28515625" style="58" customWidth="1"/>
    <col min="8476" max="8492" width="8" style="58" customWidth="1"/>
    <col min="8493" max="8493" width="10" style="58" customWidth="1"/>
    <col min="8494" max="8709" width="8.85546875" style="58"/>
    <col min="8710" max="8710" width="27.5703125" style="58" customWidth="1"/>
    <col min="8711" max="8711" width="15.28515625" style="58" customWidth="1"/>
    <col min="8712" max="8712" width="19.42578125" style="58" customWidth="1"/>
    <col min="8713" max="8729" width="16" style="58" customWidth="1"/>
    <col min="8730" max="8730" width="19.140625" style="58" customWidth="1"/>
    <col min="8731" max="8731" width="28.28515625" style="58" customWidth="1"/>
    <col min="8732" max="8748" width="8" style="58" customWidth="1"/>
    <col min="8749" max="8749" width="10" style="58" customWidth="1"/>
    <col min="8750" max="8965" width="8.85546875" style="58"/>
    <col min="8966" max="8966" width="27.5703125" style="58" customWidth="1"/>
    <col min="8967" max="8967" width="15.28515625" style="58" customWidth="1"/>
    <col min="8968" max="8968" width="19.42578125" style="58" customWidth="1"/>
    <col min="8969" max="8985" width="16" style="58" customWidth="1"/>
    <col min="8986" max="8986" width="19.140625" style="58" customWidth="1"/>
    <col min="8987" max="8987" width="28.28515625" style="58" customWidth="1"/>
    <col min="8988" max="9004" width="8" style="58" customWidth="1"/>
    <col min="9005" max="9005" width="10" style="58" customWidth="1"/>
    <col min="9006" max="9149" width="8.85546875" style="58"/>
    <col min="9150" max="9150" width="27.5703125" style="58" customWidth="1"/>
    <col min="9151" max="9151" width="15.28515625" style="58" customWidth="1"/>
    <col min="9152" max="9152" width="19.42578125" style="58" customWidth="1"/>
    <col min="9153" max="9169" width="16" style="58" customWidth="1"/>
    <col min="9170" max="9170" width="19.140625" style="58" customWidth="1"/>
    <col min="9171" max="9171" width="28.28515625" style="58" customWidth="1"/>
    <col min="9172" max="9188" width="8" style="58" customWidth="1"/>
    <col min="9189" max="9189" width="10" style="58" customWidth="1"/>
    <col min="9190" max="9405" width="8.85546875" style="58"/>
    <col min="9406" max="9406" width="27.5703125" style="58" customWidth="1"/>
    <col min="9407" max="9407" width="15.28515625" style="58" customWidth="1"/>
    <col min="9408" max="9408" width="19.42578125" style="58" customWidth="1"/>
    <col min="9409" max="9425" width="16" style="58" customWidth="1"/>
    <col min="9426" max="9426" width="19.140625" style="58" customWidth="1"/>
    <col min="9427" max="9427" width="28.28515625" style="58" customWidth="1"/>
    <col min="9428" max="9444" width="8" style="58" customWidth="1"/>
    <col min="9445" max="9445" width="10" style="58" customWidth="1"/>
    <col min="9446" max="9661" width="8.85546875" style="58"/>
    <col min="9662" max="9662" width="27.5703125" style="58" customWidth="1"/>
    <col min="9663" max="9663" width="15.28515625" style="58" customWidth="1"/>
    <col min="9664" max="9664" width="19.42578125" style="58" customWidth="1"/>
    <col min="9665" max="9681" width="16" style="58" customWidth="1"/>
    <col min="9682" max="9682" width="19.140625" style="58" customWidth="1"/>
    <col min="9683" max="9683" width="28.28515625" style="58" customWidth="1"/>
    <col min="9684" max="9700" width="8" style="58" customWidth="1"/>
    <col min="9701" max="9701" width="10" style="58" customWidth="1"/>
    <col min="9702" max="9915" width="8.85546875" style="58"/>
    <col min="9916" max="9916" width="27.5703125" style="58" customWidth="1"/>
    <col min="9917" max="9917" width="15.28515625" style="58" customWidth="1"/>
    <col min="9918" max="9918" width="19.42578125" style="58" customWidth="1"/>
    <col min="9919" max="9935" width="16" style="58" customWidth="1"/>
    <col min="9936" max="9936" width="19.140625" style="58" customWidth="1"/>
    <col min="9937" max="9937" width="28.28515625" style="58" customWidth="1"/>
    <col min="9938" max="9954" width="8" style="58" customWidth="1"/>
    <col min="9955" max="9955" width="10" style="58" customWidth="1"/>
    <col min="9956" max="10171" width="8.85546875" style="58"/>
    <col min="10172" max="10172" width="27.5703125" style="58" customWidth="1"/>
    <col min="10173" max="10173" width="15.28515625" style="58" customWidth="1"/>
    <col min="10174" max="10174" width="19.42578125" style="58" customWidth="1"/>
    <col min="10175" max="10191" width="16" style="58" customWidth="1"/>
    <col min="10192" max="10192" width="19.140625" style="58" customWidth="1"/>
    <col min="10193" max="10193" width="28.28515625" style="58" customWidth="1"/>
    <col min="10194" max="10210" width="8" style="58" customWidth="1"/>
    <col min="10211" max="10211" width="10" style="58" customWidth="1"/>
    <col min="10212" max="10427" width="8.85546875" style="58"/>
    <col min="10428" max="10428" width="27.5703125" style="58" customWidth="1"/>
    <col min="10429" max="10429" width="15.28515625" style="58" customWidth="1"/>
    <col min="10430" max="10430" width="19.42578125" style="58" customWidth="1"/>
    <col min="10431" max="10447" width="16" style="58" customWidth="1"/>
    <col min="10448" max="10448" width="19.140625" style="58" customWidth="1"/>
    <col min="10449" max="10449" width="28.28515625" style="58" customWidth="1"/>
    <col min="10450" max="10466" width="8" style="58" customWidth="1"/>
    <col min="10467" max="10467" width="10" style="58" customWidth="1"/>
    <col min="10468" max="10683" width="8.85546875" style="58"/>
    <col min="10684" max="10684" width="27.5703125" style="58" customWidth="1"/>
    <col min="10685" max="10685" width="15.28515625" style="58" customWidth="1"/>
    <col min="10686" max="10686" width="19.42578125" style="58" customWidth="1"/>
    <col min="10687" max="10703" width="16" style="58" customWidth="1"/>
    <col min="10704" max="10704" width="19.140625" style="58" customWidth="1"/>
    <col min="10705" max="10705" width="28.28515625" style="58" customWidth="1"/>
    <col min="10706" max="10722" width="8" style="58" customWidth="1"/>
    <col min="10723" max="10723" width="10" style="58" customWidth="1"/>
    <col min="10724" max="10939" width="8.85546875" style="58"/>
    <col min="10940" max="10940" width="27.5703125" style="58" customWidth="1"/>
    <col min="10941" max="10941" width="15.28515625" style="58" customWidth="1"/>
    <col min="10942" max="10942" width="19.42578125" style="58" customWidth="1"/>
    <col min="10943" max="10959" width="16" style="58" customWidth="1"/>
    <col min="10960" max="10960" width="19.140625" style="58" customWidth="1"/>
    <col min="10961" max="10961" width="28.28515625" style="58" customWidth="1"/>
    <col min="10962" max="10978" width="8" style="58" customWidth="1"/>
    <col min="10979" max="10979" width="10" style="58" customWidth="1"/>
    <col min="10980" max="11195" width="8.85546875" style="58"/>
    <col min="11196" max="11196" width="27.5703125" style="58" customWidth="1"/>
    <col min="11197" max="11197" width="15.28515625" style="58" customWidth="1"/>
    <col min="11198" max="11198" width="19.42578125" style="58" customWidth="1"/>
    <col min="11199" max="11215" width="16" style="58" customWidth="1"/>
    <col min="11216" max="11216" width="19.140625" style="58" customWidth="1"/>
    <col min="11217" max="11217" width="28.28515625" style="58" customWidth="1"/>
    <col min="11218" max="11234" width="8" style="58" customWidth="1"/>
    <col min="11235" max="11235" width="10" style="58" customWidth="1"/>
    <col min="11236" max="11451" width="8.85546875" style="58"/>
    <col min="11452" max="11452" width="27.5703125" style="58" customWidth="1"/>
    <col min="11453" max="11453" width="15.28515625" style="58" customWidth="1"/>
    <col min="11454" max="11454" width="19.42578125" style="58" customWidth="1"/>
    <col min="11455" max="11471" width="16" style="58" customWidth="1"/>
    <col min="11472" max="11472" width="19.140625" style="58" customWidth="1"/>
    <col min="11473" max="11473" width="28.28515625" style="58" customWidth="1"/>
    <col min="11474" max="11490" width="8" style="58" customWidth="1"/>
    <col min="11491" max="11491" width="10" style="58" customWidth="1"/>
    <col min="11492" max="11707" width="8.85546875" style="58"/>
    <col min="11708" max="11708" width="27.5703125" style="58" customWidth="1"/>
    <col min="11709" max="11709" width="15.28515625" style="58" customWidth="1"/>
    <col min="11710" max="11710" width="19.42578125" style="58" customWidth="1"/>
    <col min="11711" max="11727" width="16" style="58" customWidth="1"/>
    <col min="11728" max="11728" width="19.140625" style="58" customWidth="1"/>
    <col min="11729" max="11729" width="28.28515625" style="58" customWidth="1"/>
    <col min="11730" max="11746" width="8" style="58" customWidth="1"/>
    <col min="11747" max="11747" width="10" style="58" customWidth="1"/>
    <col min="11748" max="11963" width="8.85546875" style="58"/>
    <col min="11964" max="11964" width="27.5703125" style="58" customWidth="1"/>
    <col min="11965" max="11965" width="15.28515625" style="58" customWidth="1"/>
    <col min="11966" max="11966" width="19.42578125" style="58" customWidth="1"/>
    <col min="11967" max="11983" width="16" style="58" customWidth="1"/>
    <col min="11984" max="11984" width="19.140625" style="58" customWidth="1"/>
    <col min="11985" max="11985" width="28.28515625" style="58" customWidth="1"/>
    <col min="11986" max="12002" width="8" style="58" customWidth="1"/>
    <col min="12003" max="12003" width="10" style="58" customWidth="1"/>
    <col min="12004" max="12219" width="8.85546875" style="58"/>
    <col min="12220" max="12220" width="27.5703125" style="58" customWidth="1"/>
    <col min="12221" max="12221" width="15.28515625" style="58" customWidth="1"/>
    <col min="12222" max="12222" width="19.42578125" style="58" customWidth="1"/>
    <col min="12223" max="12239" width="16" style="58" customWidth="1"/>
    <col min="12240" max="12240" width="19.140625" style="58" customWidth="1"/>
    <col min="12241" max="12241" width="28.28515625" style="58" customWidth="1"/>
    <col min="12242" max="12258" width="8" style="58" customWidth="1"/>
    <col min="12259" max="12259" width="10" style="58" customWidth="1"/>
    <col min="12260" max="12475" width="8.85546875" style="58"/>
    <col min="12476" max="12476" width="27.5703125" style="58" customWidth="1"/>
    <col min="12477" max="12477" width="15.28515625" style="58" customWidth="1"/>
    <col min="12478" max="12478" width="19.42578125" style="58" customWidth="1"/>
    <col min="12479" max="12495" width="16" style="58" customWidth="1"/>
    <col min="12496" max="12496" width="19.140625" style="58" customWidth="1"/>
    <col min="12497" max="12497" width="28.28515625" style="58" customWidth="1"/>
    <col min="12498" max="12514" width="8" style="58" customWidth="1"/>
    <col min="12515" max="12515" width="10" style="58" customWidth="1"/>
    <col min="12516" max="12731" width="8.85546875" style="58"/>
    <col min="12732" max="12732" width="27.5703125" style="58" customWidth="1"/>
    <col min="12733" max="12733" width="15.28515625" style="58" customWidth="1"/>
    <col min="12734" max="12734" width="19.42578125" style="58" customWidth="1"/>
    <col min="12735" max="12751" width="16" style="58" customWidth="1"/>
    <col min="12752" max="12752" width="19.140625" style="58" customWidth="1"/>
    <col min="12753" max="12753" width="28.28515625" style="58" customWidth="1"/>
    <col min="12754" max="12770" width="8" style="58" customWidth="1"/>
    <col min="12771" max="12771" width="10" style="58" customWidth="1"/>
    <col min="12772" max="12987" width="8.85546875" style="58"/>
    <col min="12988" max="12988" width="27.5703125" style="58" customWidth="1"/>
    <col min="12989" max="12989" width="15.28515625" style="58" customWidth="1"/>
    <col min="12990" max="12990" width="19.42578125" style="58" customWidth="1"/>
    <col min="12991" max="13007" width="16" style="58" customWidth="1"/>
    <col min="13008" max="13008" width="19.140625" style="58" customWidth="1"/>
    <col min="13009" max="13009" width="28.28515625" style="58" customWidth="1"/>
    <col min="13010" max="13026" width="8" style="58" customWidth="1"/>
    <col min="13027" max="13027" width="10" style="58" customWidth="1"/>
    <col min="13028" max="13243" width="8.85546875" style="58"/>
    <col min="13244" max="13244" width="27.5703125" style="58" customWidth="1"/>
    <col min="13245" max="13245" width="15.28515625" style="58" customWidth="1"/>
    <col min="13246" max="13246" width="19.42578125" style="58" customWidth="1"/>
    <col min="13247" max="13263" width="16" style="58" customWidth="1"/>
    <col min="13264" max="13264" width="19.140625" style="58" customWidth="1"/>
    <col min="13265" max="13265" width="28.28515625" style="58" customWidth="1"/>
    <col min="13266" max="13282" width="8" style="58" customWidth="1"/>
    <col min="13283" max="13283" width="10" style="58" customWidth="1"/>
    <col min="13284" max="13499" width="8.85546875" style="58"/>
    <col min="13500" max="13500" width="27.5703125" style="58" customWidth="1"/>
    <col min="13501" max="13501" width="15.28515625" style="58" customWidth="1"/>
    <col min="13502" max="13502" width="19.42578125" style="58" customWidth="1"/>
    <col min="13503" max="13519" width="16" style="58" customWidth="1"/>
    <col min="13520" max="13520" width="19.140625" style="58" customWidth="1"/>
    <col min="13521" max="13521" width="28.28515625" style="58" customWidth="1"/>
    <col min="13522" max="13538" width="8" style="58" customWidth="1"/>
    <col min="13539" max="13539" width="10" style="58" customWidth="1"/>
    <col min="13540" max="13755" width="8.85546875" style="58"/>
    <col min="13756" max="13756" width="27.5703125" style="58" customWidth="1"/>
    <col min="13757" max="13757" width="15.28515625" style="58" customWidth="1"/>
    <col min="13758" max="13758" width="19.42578125" style="58" customWidth="1"/>
    <col min="13759" max="13775" width="16" style="58" customWidth="1"/>
    <col min="13776" max="13776" width="19.140625" style="58" customWidth="1"/>
    <col min="13777" max="13777" width="28.28515625" style="58" customWidth="1"/>
    <col min="13778" max="13794" width="8" style="58" customWidth="1"/>
    <col min="13795" max="13795" width="10" style="58" customWidth="1"/>
    <col min="13796" max="14011" width="8.85546875" style="58"/>
    <col min="14012" max="14012" width="27.5703125" style="58" customWidth="1"/>
    <col min="14013" max="14013" width="15.28515625" style="58" customWidth="1"/>
    <col min="14014" max="14014" width="19.42578125" style="58" customWidth="1"/>
    <col min="14015" max="14031" width="16" style="58" customWidth="1"/>
    <col min="14032" max="14032" width="19.140625" style="58" customWidth="1"/>
    <col min="14033" max="14033" width="28.28515625" style="58" customWidth="1"/>
    <col min="14034" max="14050" width="8" style="58" customWidth="1"/>
    <col min="14051" max="14051" width="10" style="58" customWidth="1"/>
    <col min="14052" max="14267" width="8.85546875" style="58"/>
    <col min="14268" max="14268" width="27.5703125" style="58" customWidth="1"/>
    <col min="14269" max="14269" width="15.28515625" style="58" customWidth="1"/>
    <col min="14270" max="14270" width="19.42578125" style="58" customWidth="1"/>
    <col min="14271" max="14287" width="16" style="58" customWidth="1"/>
    <col min="14288" max="14288" width="19.140625" style="58" customWidth="1"/>
    <col min="14289" max="14289" width="28.28515625" style="58" customWidth="1"/>
    <col min="14290" max="14306" width="8" style="58" customWidth="1"/>
    <col min="14307" max="14307" width="10" style="58" customWidth="1"/>
    <col min="14308" max="14523" width="8.85546875" style="58"/>
    <col min="14524" max="14524" width="27.5703125" style="58" customWidth="1"/>
    <col min="14525" max="14525" width="15.28515625" style="58" customWidth="1"/>
    <col min="14526" max="14526" width="19.42578125" style="58" customWidth="1"/>
    <col min="14527" max="14543" width="16" style="58" customWidth="1"/>
    <col min="14544" max="14544" width="19.140625" style="58" customWidth="1"/>
    <col min="14545" max="14545" width="28.28515625" style="58" customWidth="1"/>
    <col min="14546" max="14562" width="8" style="58" customWidth="1"/>
    <col min="14563" max="14563" width="10" style="58" customWidth="1"/>
    <col min="14564" max="14779" width="8.85546875" style="58"/>
    <col min="14780" max="14780" width="27.5703125" style="58" customWidth="1"/>
    <col min="14781" max="14781" width="15.28515625" style="58" customWidth="1"/>
    <col min="14782" max="14782" width="19.42578125" style="58" customWidth="1"/>
    <col min="14783" max="14799" width="16" style="58" customWidth="1"/>
    <col min="14800" max="14800" width="19.140625" style="58" customWidth="1"/>
    <col min="14801" max="14801" width="28.28515625" style="58" customWidth="1"/>
    <col min="14802" max="14818" width="8" style="58" customWidth="1"/>
    <col min="14819" max="14819" width="10" style="58" customWidth="1"/>
    <col min="14820" max="15035" width="8.85546875" style="58"/>
    <col min="15036" max="15036" width="27.5703125" style="58" customWidth="1"/>
    <col min="15037" max="15037" width="15.28515625" style="58" customWidth="1"/>
    <col min="15038" max="15038" width="19.42578125" style="58" customWidth="1"/>
    <col min="15039" max="15055" width="16" style="58" customWidth="1"/>
    <col min="15056" max="15056" width="19.140625" style="58" customWidth="1"/>
    <col min="15057" max="15057" width="28.28515625" style="58" customWidth="1"/>
    <col min="15058" max="15074" width="8" style="58" customWidth="1"/>
    <col min="15075" max="15075" width="10" style="58" customWidth="1"/>
    <col min="15076" max="15291" width="8.85546875" style="58"/>
    <col min="15292" max="15292" width="27.5703125" style="58" customWidth="1"/>
    <col min="15293" max="15293" width="15.28515625" style="58" customWidth="1"/>
    <col min="15294" max="15294" width="19.42578125" style="58" customWidth="1"/>
    <col min="15295" max="15311" width="16" style="58" customWidth="1"/>
    <col min="15312" max="15312" width="19.140625" style="58" customWidth="1"/>
    <col min="15313" max="15313" width="28.28515625" style="58" customWidth="1"/>
    <col min="15314" max="15330" width="8" style="58" customWidth="1"/>
    <col min="15331" max="15331" width="10" style="58" customWidth="1"/>
    <col min="15332" max="15547" width="8.85546875" style="58"/>
    <col min="15548" max="15548" width="27.5703125" style="58" customWidth="1"/>
    <col min="15549" max="15549" width="15.28515625" style="58" customWidth="1"/>
    <col min="15550" max="15550" width="19.42578125" style="58" customWidth="1"/>
    <col min="15551" max="15567" width="16" style="58" customWidth="1"/>
    <col min="15568" max="15568" width="19.140625" style="58" customWidth="1"/>
    <col min="15569" max="15569" width="28.28515625" style="58" customWidth="1"/>
    <col min="15570" max="15586" width="8" style="58" customWidth="1"/>
    <col min="15587" max="15587" width="10" style="58" customWidth="1"/>
    <col min="15588" max="15803" width="8.85546875" style="58"/>
    <col min="15804" max="15804" width="27.5703125" style="58" customWidth="1"/>
    <col min="15805" max="15805" width="15.28515625" style="58" customWidth="1"/>
    <col min="15806" max="15806" width="19.42578125" style="58" customWidth="1"/>
    <col min="15807" max="15823" width="16" style="58" customWidth="1"/>
    <col min="15824" max="15824" width="19.140625" style="58" customWidth="1"/>
    <col min="15825" max="15825" width="28.28515625" style="58" customWidth="1"/>
    <col min="15826" max="15842" width="8" style="58" customWidth="1"/>
    <col min="15843" max="15843" width="10" style="58" customWidth="1"/>
    <col min="15844" max="16059" width="8.85546875" style="58"/>
    <col min="16060" max="16060" width="27.5703125" style="58" customWidth="1"/>
    <col min="16061" max="16061" width="15.28515625" style="58" customWidth="1"/>
    <col min="16062" max="16062" width="19.42578125" style="58" customWidth="1"/>
    <col min="16063" max="16079" width="16" style="58" customWidth="1"/>
    <col min="16080" max="16080" width="19.140625" style="58" customWidth="1"/>
    <col min="16081" max="16081" width="28.28515625" style="58" customWidth="1"/>
    <col min="16082" max="16098" width="8" style="58" customWidth="1"/>
    <col min="16099" max="16099" width="10" style="58" customWidth="1"/>
    <col min="16100" max="16314" width="8.85546875" style="58"/>
    <col min="16315" max="16384" width="8.85546875" style="58" customWidth="1"/>
  </cols>
  <sheetData>
    <row r="1" spans="1:261" s="153" customFormat="1" ht="31.5" customHeight="1" x14ac:dyDescent="0.3">
      <c r="A1" s="181"/>
      <c r="B1" s="143"/>
      <c r="C1" s="156"/>
      <c r="D1" s="144"/>
      <c r="E1" s="144"/>
      <c r="F1" s="144"/>
      <c r="G1" s="145"/>
      <c r="H1" s="145"/>
      <c r="I1" s="145"/>
      <c r="J1" s="145"/>
      <c r="K1" s="145"/>
      <c r="L1" s="37"/>
      <c r="M1" s="146"/>
      <c r="N1" s="37"/>
      <c r="O1" s="37"/>
      <c r="P1" s="37"/>
      <c r="Q1" s="37"/>
      <c r="R1" s="37"/>
      <c r="S1" s="147"/>
      <c r="T1" s="147"/>
      <c r="U1" s="147"/>
      <c r="V1" s="147"/>
      <c r="W1" s="147"/>
      <c r="X1" s="147"/>
      <c r="Y1" s="147"/>
      <c r="Z1" s="144"/>
      <c r="AA1" s="144"/>
      <c r="AB1" s="148"/>
      <c r="AC1" s="149"/>
      <c r="AD1" s="149"/>
      <c r="AE1" s="149"/>
      <c r="AF1" s="149"/>
      <c r="AG1" s="149"/>
      <c r="AH1" s="149"/>
      <c r="AI1" s="150"/>
      <c r="AJ1" s="154" t="s">
        <v>404</v>
      </c>
      <c r="AK1" s="150"/>
      <c r="AL1" s="150"/>
      <c r="AM1" s="150"/>
      <c r="AN1" s="266" t="s">
        <v>0</v>
      </c>
      <c r="AO1" s="266"/>
      <c r="AP1" s="266"/>
      <c r="AQ1" s="266"/>
      <c r="AR1" s="266"/>
      <c r="AS1" s="266"/>
      <c r="AT1" s="151"/>
      <c r="AU1" s="152"/>
      <c r="AV1" s="152"/>
      <c r="AW1" s="152"/>
      <c r="AX1" s="152"/>
      <c r="AY1" s="152"/>
      <c r="AZ1" s="152"/>
      <c r="BA1" s="152"/>
      <c r="BB1" s="152"/>
    </row>
    <row r="2" spans="1:261" s="153" customFormat="1" ht="21.75" customHeight="1" x14ac:dyDescent="0.3">
      <c r="A2" s="181"/>
      <c r="B2" s="143"/>
      <c r="C2" s="156"/>
      <c r="D2" s="144"/>
      <c r="E2" s="144"/>
      <c r="F2" s="144"/>
      <c r="G2" s="145"/>
      <c r="H2" s="145"/>
      <c r="I2" s="145"/>
      <c r="J2" s="145"/>
      <c r="K2" s="145"/>
      <c r="L2" s="37"/>
      <c r="M2" s="146"/>
      <c r="N2" s="37"/>
      <c r="O2" s="37"/>
      <c r="P2" s="37"/>
      <c r="Q2" s="37"/>
      <c r="R2" s="37"/>
      <c r="S2" s="147"/>
      <c r="T2" s="147"/>
      <c r="U2" s="147"/>
      <c r="V2" s="147"/>
      <c r="W2" s="147"/>
      <c r="X2" s="147"/>
      <c r="Y2" s="147"/>
      <c r="Z2" s="144"/>
      <c r="AA2" s="144"/>
      <c r="AB2" s="148"/>
      <c r="AC2" s="149"/>
      <c r="AD2" s="149"/>
      <c r="AE2" s="149"/>
      <c r="AF2" s="149"/>
      <c r="AG2" s="149"/>
      <c r="AH2" s="149"/>
      <c r="AI2" s="150"/>
      <c r="AJ2" s="150"/>
      <c r="AK2" s="150"/>
      <c r="AL2" s="150"/>
      <c r="AM2" s="150"/>
      <c r="AN2" s="267"/>
      <c r="AO2" s="267"/>
      <c r="AP2" s="267"/>
      <c r="AQ2" s="267"/>
      <c r="AR2" s="267"/>
      <c r="AS2" s="267"/>
      <c r="AT2" s="267"/>
      <c r="AU2" s="152"/>
      <c r="AV2" s="152"/>
      <c r="AW2" s="152"/>
      <c r="AX2" s="152"/>
      <c r="AY2" s="152"/>
      <c r="AZ2" s="152"/>
      <c r="BA2" s="152"/>
      <c r="BB2" s="152"/>
    </row>
    <row r="3" spans="1:261" s="153" customFormat="1" ht="33.75" customHeight="1" x14ac:dyDescent="0.3">
      <c r="A3" s="268" t="s">
        <v>403</v>
      </c>
      <c r="B3" s="269"/>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c r="AN3" s="270"/>
      <c r="AO3" s="270"/>
      <c r="AP3" s="270"/>
      <c r="AQ3" s="270"/>
      <c r="AR3" s="270"/>
      <c r="AS3" s="270"/>
    </row>
    <row r="4" spans="1:261" s="3" customFormat="1" ht="18.75" customHeight="1" x14ac:dyDescent="0.2">
      <c r="A4" s="273" t="s">
        <v>1</v>
      </c>
      <c r="B4" s="291" t="s">
        <v>5</v>
      </c>
      <c r="C4" s="273" t="s">
        <v>2</v>
      </c>
      <c r="D4" s="271" t="s">
        <v>3</v>
      </c>
      <c r="E4" s="1" t="s">
        <v>4</v>
      </c>
      <c r="F4" s="1"/>
      <c r="G4" s="1"/>
      <c r="H4" s="294" t="s">
        <v>127</v>
      </c>
      <c r="I4" s="295"/>
      <c r="J4" s="295"/>
      <c r="K4" s="295"/>
      <c r="L4" s="295"/>
      <c r="M4" s="296"/>
      <c r="N4" s="273" t="s">
        <v>128</v>
      </c>
      <c r="O4" s="7"/>
      <c r="P4" s="1"/>
      <c r="Q4" s="1"/>
      <c r="R4" s="1"/>
      <c r="S4" s="1"/>
      <c r="T4" s="1"/>
      <c r="U4" s="1"/>
      <c r="V4" s="1"/>
      <c r="W4" s="273" t="s">
        <v>5</v>
      </c>
      <c r="X4" s="273" t="s">
        <v>6</v>
      </c>
      <c r="Y4" s="13"/>
      <c r="Z4" s="14"/>
      <c r="AA4" s="14"/>
      <c r="AB4" s="286" t="s">
        <v>130</v>
      </c>
      <c r="AC4" s="287"/>
      <c r="AD4" s="287"/>
      <c r="AE4" s="287"/>
      <c r="AF4" s="287"/>
      <c r="AG4" s="287"/>
      <c r="AH4" s="287"/>
      <c r="AI4" s="288"/>
      <c r="AJ4" s="273" t="s">
        <v>131</v>
      </c>
      <c r="AK4" s="10"/>
      <c r="AL4" s="10"/>
      <c r="AM4" s="10"/>
      <c r="AN4" s="10"/>
      <c r="AO4" s="10"/>
      <c r="AP4" s="10"/>
      <c r="AQ4" s="10"/>
      <c r="AR4" s="10"/>
      <c r="AS4" s="271" t="s">
        <v>7</v>
      </c>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row>
    <row r="5" spans="1:261" s="3" customFormat="1" ht="18.75" customHeight="1" x14ac:dyDescent="0.2">
      <c r="A5" s="274"/>
      <c r="B5" s="292"/>
      <c r="C5" s="274"/>
      <c r="D5" s="271"/>
      <c r="E5" s="1"/>
      <c r="F5" s="1"/>
      <c r="G5" s="1"/>
      <c r="H5" s="276" t="s">
        <v>405</v>
      </c>
      <c r="I5" s="276" t="s">
        <v>406</v>
      </c>
      <c r="J5" s="276" t="s">
        <v>123</v>
      </c>
      <c r="K5" s="276" t="s">
        <v>325</v>
      </c>
      <c r="L5" s="271" t="s">
        <v>126</v>
      </c>
      <c r="M5" s="271"/>
      <c r="N5" s="274"/>
      <c r="O5" s="8"/>
      <c r="P5" s="1"/>
      <c r="Q5" s="1"/>
      <c r="R5" s="1"/>
      <c r="S5" s="1"/>
      <c r="T5" s="1"/>
      <c r="U5" s="1"/>
      <c r="V5" s="1"/>
      <c r="W5" s="274"/>
      <c r="X5" s="274"/>
      <c r="Y5" s="11"/>
      <c r="Z5" s="11"/>
      <c r="AA5" s="11"/>
      <c r="AB5" s="276" t="s">
        <v>407</v>
      </c>
      <c r="AC5" s="276" t="s">
        <v>408</v>
      </c>
      <c r="AD5" s="276" t="s">
        <v>123</v>
      </c>
      <c r="AE5" s="278" t="s">
        <v>326</v>
      </c>
      <c r="AF5" s="278" t="s">
        <v>325</v>
      </c>
      <c r="AG5" s="280" t="s">
        <v>327</v>
      </c>
      <c r="AH5" s="289" t="s">
        <v>126</v>
      </c>
      <c r="AI5" s="290"/>
      <c r="AJ5" s="274"/>
      <c r="AK5" s="55"/>
      <c r="AL5" s="55"/>
      <c r="AM5" s="55"/>
      <c r="AN5" s="55"/>
      <c r="AO5" s="55"/>
      <c r="AP5" s="55"/>
      <c r="AQ5" s="55"/>
      <c r="AR5" s="55"/>
      <c r="AS5" s="271"/>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row>
    <row r="6" spans="1:261" s="3" customFormat="1" ht="21.75" customHeight="1" x14ac:dyDescent="0.2">
      <c r="A6" s="275"/>
      <c r="B6" s="293"/>
      <c r="C6" s="275"/>
      <c r="D6" s="271"/>
      <c r="E6" s="4" t="s">
        <v>8</v>
      </c>
      <c r="F6" s="4" t="s">
        <v>9</v>
      </c>
      <c r="G6" s="5" t="s">
        <v>10</v>
      </c>
      <c r="H6" s="277"/>
      <c r="I6" s="277"/>
      <c r="J6" s="277"/>
      <c r="K6" s="277"/>
      <c r="L6" s="6" t="s">
        <v>124</v>
      </c>
      <c r="M6" s="15" t="s">
        <v>125</v>
      </c>
      <c r="N6" s="275"/>
      <c r="O6" s="9"/>
      <c r="P6" s="4" t="s">
        <v>12</v>
      </c>
      <c r="Q6" s="4" t="s">
        <v>13</v>
      </c>
      <c r="R6" s="4" t="s">
        <v>14</v>
      </c>
      <c r="S6" s="4" t="s">
        <v>15</v>
      </c>
      <c r="T6" s="4" t="s">
        <v>16</v>
      </c>
      <c r="U6" s="4" t="s">
        <v>17</v>
      </c>
      <c r="V6" s="4" t="s">
        <v>18</v>
      </c>
      <c r="W6" s="275"/>
      <c r="X6" s="275"/>
      <c r="Y6" s="12"/>
      <c r="Z6" s="12"/>
      <c r="AA6" s="12"/>
      <c r="AB6" s="277"/>
      <c r="AC6" s="277"/>
      <c r="AD6" s="277"/>
      <c r="AE6" s="279"/>
      <c r="AF6" s="279"/>
      <c r="AG6" s="281"/>
      <c r="AH6" s="6" t="s">
        <v>129</v>
      </c>
      <c r="AI6" s="6" t="s">
        <v>125</v>
      </c>
      <c r="AJ6" s="275"/>
      <c r="AK6" s="4" t="s">
        <v>11</v>
      </c>
      <c r="AL6" s="4" t="s">
        <v>12</v>
      </c>
      <c r="AM6" s="4" t="s">
        <v>13</v>
      </c>
      <c r="AN6" s="4" t="s">
        <v>14</v>
      </c>
      <c r="AO6" s="4" t="s">
        <v>15</v>
      </c>
      <c r="AP6" s="4" t="s">
        <v>16</v>
      </c>
      <c r="AQ6" s="4" t="s">
        <v>17</v>
      </c>
      <c r="AR6" s="4" t="s">
        <v>18</v>
      </c>
      <c r="AS6" s="271"/>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row>
    <row r="7" spans="1:261" ht="21" customHeight="1" x14ac:dyDescent="0.25">
      <c r="A7" s="272" t="s">
        <v>19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row>
    <row r="8" spans="1:261" ht="189.75" customHeight="1" x14ac:dyDescent="0.25">
      <c r="A8" s="190" t="s">
        <v>20</v>
      </c>
      <c r="B8" s="191"/>
      <c r="C8" s="191"/>
      <c r="D8" s="191"/>
      <c r="E8" s="191"/>
      <c r="F8" s="191"/>
      <c r="G8" s="191"/>
      <c r="H8" s="191"/>
      <c r="I8" s="191"/>
      <c r="J8" s="191"/>
      <c r="K8" s="191"/>
      <c r="L8" s="191"/>
      <c r="M8" s="191"/>
      <c r="N8" s="192"/>
      <c r="O8" s="191"/>
      <c r="P8" s="191"/>
      <c r="Q8" s="191"/>
      <c r="R8" s="191"/>
      <c r="S8" s="191"/>
      <c r="T8" s="191"/>
      <c r="U8" s="191"/>
      <c r="V8" s="191"/>
      <c r="W8" s="192"/>
      <c r="X8" s="65" t="s">
        <v>21</v>
      </c>
      <c r="Y8" s="66">
        <v>383</v>
      </c>
      <c r="Z8" s="67">
        <v>440</v>
      </c>
      <c r="AA8" s="67">
        <v>529</v>
      </c>
      <c r="AB8" s="68">
        <v>500</v>
      </c>
      <c r="AC8" s="68">
        <v>500</v>
      </c>
      <c r="AD8" s="68">
        <v>584</v>
      </c>
      <c r="AE8" s="68" t="s">
        <v>328</v>
      </c>
      <c r="AF8" s="69">
        <v>116.8</v>
      </c>
      <c r="AG8" s="69">
        <v>110</v>
      </c>
      <c r="AH8" s="69">
        <v>84</v>
      </c>
      <c r="AI8" s="70">
        <v>0.16800000000000001</v>
      </c>
      <c r="AJ8" s="71" t="s">
        <v>320</v>
      </c>
      <c r="AK8" s="67">
        <v>500</v>
      </c>
      <c r="AL8" s="67">
        <v>500</v>
      </c>
      <c r="AM8" s="67">
        <v>500</v>
      </c>
      <c r="AN8" s="67">
        <v>500</v>
      </c>
      <c r="AO8" s="67">
        <v>500</v>
      </c>
      <c r="AP8" s="67">
        <v>500</v>
      </c>
      <c r="AQ8" s="67">
        <v>500</v>
      </c>
      <c r="AR8" s="67">
        <v>500</v>
      </c>
      <c r="AS8" s="67">
        <v>7246.9680000000008</v>
      </c>
    </row>
    <row r="9" spans="1:261" ht="183.75" customHeight="1" x14ac:dyDescent="0.25">
      <c r="A9" s="193"/>
      <c r="B9" s="102"/>
      <c r="C9" s="102"/>
      <c r="D9" s="102"/>
      <c r="E9" s="102"/>
      <c r="F9" s="102"/>
      <c r="G9" s="102"/>
      <c r="H9" s="102"/>
      <c r="I9" s="102"/>
      <c r="J9" s="102"/>
      <c r="K9" s="102"/>
      <c r="L9" s="102"/>
      <c r="M9" s="102"/>
      <c r="N9" s="104"/>
      <c r="O9" s="102"/>
      <c r="P9" s="102"/>
      <c r="Q9" s="102"/>
      <c r="R9" s="102"/>
      <c r="S9" s="102"/>
      <c r="T9" s="102"/>
      <c r="U9" s="102"/>
      <c r="V9" s="102"/>
      <c r="W9" s="104"/>
      <c r="X9" s="65" t="s">
        <v>22</v>
      </c>
      <c r="Y9" s="66">
        <v>3010</v>
      </c>
      <c r="Z9" s="66">
        <v>2371</v>
      </c>
      <c r="AA9" s="66">
        <v>3687</v>
      </c>
      <c r="AB9" s="68">
        <v>3500</v>
      </c>
      <c r="AC9" s="68">
        <v>3500</v>
      </c>
      <c r="AD9" s="68">
        <v>3514</v>
      </c>
      <c r="AE9" s="68" t="s">
        <v>329</v>
      </c>
      <c r="AF9" s="69">
        <v>100.4</v>
      </c>
      <c r="AG9" s="69">
        <v>100.4</v>
      </c>
      <c r="AH9" s="69">
        <v>14</v>
      </c>
      <c r="AI9" s="70">
        <v>4.0000000000000001E-3</v>
      </c>
      <c r="AJ9" s="72"/>
      <c r="AK9" s="66">
        <v>3500</v>
      </c>
      <c r="AL9" s="66">
        <v>3500</v>
      </c>
      <c r="AM9" s="66">
        <v>3500</v>
      </c>
      <c r="AN9" s="66">
        <v>3500</v>
      </c>
      <c r="AO9" s="66">
        <v>3500</v>
      </c>
      <c r="AP9" s="66">
        <v>3500</v>
      </c>
      <c r="AQ9" s="66">
        <v>3500</v>
      </c>
      <c r="AR9" s="66">
        <v>3500</v>
      </c>
      <c r="AS9" s="67">
        <v>47796.804000000004</v>
      </c>
    </row>
    <row r="10" spans="1:261" ht="90.75" customHeight="1" x14ac:dyDescent="0.25">
      <c r="A10" s="193"/>
      <c r="B10" s="102"/>
      <c r="C10" s="102"/>
      <c r="D10" s="102"/>
      <c r="E10" s="102"/>
      <c r="F10" s="102"/>
      <c r="G10" s="102"/>
      <c r="H10" s="102"/>
      <c r="I10" s="102"/>
      <c r="J10" s="102"/>
      <c r="K10" s="102"/>
      <c r="L10" s="102"/>
      <c r="M10" s="102"/>
      <c r="N10" s="104"/>
      <c r="O10" s="102"/>
      <c r="P10" s="102"/>
      <c r="Q10" s="102"/>
      <c r="R10" s="102"/>
      <c r="S10" s="102"/>
      <c r="T10" s="102"/>
      <c r="U10" s="102"/>
      <c r="V10" s="102"/>
      <c r="W10" s="104"/>
      <c r="X10" s="65" t="s">
        <v>23</v>
      </c>
      <c r="Y10" s="66">
        <v>64</v>
      </c>
      <c r="Z10" s="67">
        <v>96</v>
      </c>
      <c r="AA10" s="67">
        <v>126</v>
      </c>
      <c r="AB10" s="68">
        <v>141</v>
      </c>
      <c r="AC10" s="68">
        <v>141</v>
      </c>
      <c r="AD10" s="68">
        <v>141</v>
      </c>
      <c r="AE10" s="68" t="s">
        <v>330</v>
      </c>
      <c r="AF10" s="69">
        <v>100</v>
      </c>
      <c r="AG10" s="69">
        <v>100</v>
      </c>
      <c r="AH10" s="69">
        <v>0</v>
      </c>
      <c r="AI10" s="70">
        <v>0</v>
      </c>
      <c r="AJ10" s="71"/>
      <c r="AK10" s="67">
        <v>229</v>
      </c>
      <c r="AL10" s="67">
        <v>229</v>
      </c>
      <c r="AM10" s="67">
        <v>229</v>
      </c>
      <c r="AN10" s="67">
        <v>229</v>
      </c>
      <c r="AO10" s="67">
        <v>229</v>
      </c>
      <c r="AP10" s="67">
        <v>229</v>
      </c>
      <c r="AQ10" s="67">
        <v>229</v>
      </c>
      <c r="AR10" s="67">
        <v>229</v>
      </c>
      <c r="AS10" s="67">
        <v>0</v>
      </c>
    </row>
    <row r="11" spans="1:261" ht="338.25" customHeight="1" x14ac:dyDescent="0.25">
      <c r="A11" s="193"/>
      <c r="B11" s="102"/>
      <c r="C11" s="102"/>
      <c r="D11" s="102"/>
      <c r="E11" s="102"/>
      <c r="F11" s="102"/>
      <c r="G11" s="102"/>
      <c r="H11" s="102"/>
      <c r="I11" s="102"/>
      <c r="J11" s="102"/>
      <c r="K11" s="102"/>
      <c r="L11" s="102"/>
      <c r="M11" s="102"/>
      <c r="N11" s="104"/>
      <c r="O11" s="102"/>
      <c r="P11" s="102"/>
      <c r="Q11" s="102"/>
      <c r="R11" s="102"/>
      <c r="S11" s="102"/>
      <c r="T11" s="102"/>
      <c r="U11" s="102"/>
      <c r="V11" s="102"/>
      <c r="W11" s="104"/>
      <c r="X11" s="65" t="s">
        <v>24</v>
      </c>
      <c r="Y11" s="66">
        <v>15</v>
      </c>
      <c r="Z11" s="67">
        <v>14</v>
      </c>
      <c r="AA11" s="67">
        <v>15</v>
      </c>
      <c r="AB11" s="68">
        <v>18</v>
      </c>
      <c r="AC11" s="68">
        <v>18</v>
      </c>
      <c r="AD11" s="68">
        <v>15</v>
      </c>
      <c r="AE11" s="68" t="s">
        <v>331</v>
      </c>
      <c r="AF11" s="69">
        <v>83.333333333333343</v>
      </c>
      <c r="AG11" s="69">
        <v>83.33</v>
      </c>
      <c r="AH11" s="69">
        <v>-3</v>
      </c>
      <c r="AI11" s="70">
        <v>-0.16666666666666666</v>
      </c>
      <c r="AJ11" s="72" t="s">
        <v>393</v>
      </c>
      <c r="AK11" s="67">
        <v>18</v>
      </c>
      <c r="AL11" s="67">
        <v>18</v>
      </c>
      <c r="AM11" s="67">
        <v>18</v>
      </c>
      <c r="AN11" s="67">
        <v>18</v>
      </c>
      <c r="AO11" s="67">
        <v>18</v>
      </c>
      <c r="AP11" s="67">
        <v>18</v>
      </c>
      <c r="AQ11" s="67">
        <v>18</v>
      </c>
      <c r="AR11" s="67">
        <v>18</v>
      </c>
      <c r="AS11" s="67">
        <v>-3</v>
      </c>
    </row>
    <row r="12" spans="1:261" ht="199.5" customHeight="1" x14ac:dyDescent="0.25">
      <c r="A12" s="193"/>
      <c r="B12" s="102"/>
      <c r="C12" s="102"/>
      <c r="D12" s="102"/>
      <c r="E12" s="102"/>
      <c r="F12" s="102"/>
      <c r="G12" s="102"/>
      <c r="H12" s="102"/>
      <c r="I12" s="102"/>
      <c r="J12" s="102"/>
      <c r="K12" s="102"/>
      <c r="L12" s="102"/>
      <c r="M12" s="102"/>
      <c r="N12" s="104"/>
      <c r="O12" s="102"/>
      <c r="P12" s="102"/>
      <c r="Q12" s="102"/>
      <c r="R12" s="102"/>
      <c r="S12" s="102"/>
      <c r="T12" s="102"/>
      <c r="U12" s="102"/>
      <c r="V12" s="102"/>
      <c r="W12" s="104"/>
      <c r="X12" s="65" t="s">
        <v>25</v>
      </c>
      <c r="Y12" s="66">
        <v>70</v>
      </c>
      <c r="Z12" s="67">
        <v>77</v>
      </c>
      <c r="AA12" s="67">
        <v>72</v>
      </c>
      <c r="AB12" s="68">
        <v>77</v>
      </c>
      <c r="AC12" s="68">
        <v>77</v>
      </c>
      <c r="AD12" s="68">
        <v>71</v>
      </c>
      <c r="AE12" s="68" t="s">
        <v>332</v>
      </c>
      <c r="AF12" s="69">
        <v>92.20779220779221</v>
      </c>
      <c r="AG12" s="69">
        <v>92.21</v>
      </c>
      <c r="AH12" s="69">
        <v>-6</v>
      </c>
      <c r="AI12" s="70">
        <v>-7.792207792207792E-2</v>
      </c>
      <c r="AJ12" s="72" t="s">
        <v>392</v>
      </c>
      <c r="AK12" s="67">
        <v>77</v>
      </c>
      <c r="AL12" s="67">
        <v>77</v>
      </c>
      <c r="AM12" s="67">
        <v>77</v>
      </c>
      <c r="AN12" s="67">
        <v>77</v>
      </c>
      <c r="AO12" s="67">
        <v>77</v>
      </c>
      <c r="AP12" s="67">
        <v>77</v>
      </c>
      <c r="AQ12" s="67">
        <v>77</v>
      </c>
      <c r="AR12" s="67">
        <v>77</v>
      </c>
      <c r="AS12" s="67">
        <v>77</v>
      </c>
    </row>
    <row r="13" spans="1:261" ht="109.5" customHeight="1" x14ac:dyDescent="0.25">
      <c r="A13" s="193"/>
      <c r="B13" s="102"/>
      <c r="C13" s="102"/>
      <c r="D13" s="102"/>
      <c r="E13" s="102"/>
      <c r="F13" s="102"/>
      <c r="G13" s="102"/>
      <c r="H13" s="102"/>
      <c r="I13" s="102"/>
      <c r="J13" s="102"/>
      <c r="K13" s="102"/>
      <c r="L13" s="102"/>
      <c r="M13" s="102"/>
      <c r="N13" s="104"/>
      <c r="O13" s="102"/>
      <c r="P13" s="102"/>
      <c r="Q13" s="102"/>
      <c r="R13" s="102"/>
      <c r="S13" s="102"/>
      <c r="T13" s="102"/>
      <c r="U13" s="102"/>
      <c r="V13" s="102"/>
      <c r="W13" s="104"/>
      <c r="X13" s="65" t="s">
        <v>26</v>
      </c>
      <c r="Y13" s="66">
        <v>85</v>
      </c>
      <c r="Z13" s="67">
        <v>140</v>
      </c>
      <c r="AA13" s="67">
        <v>174</v>
      </c>
      <c r="AB13" s="68">
        <v>140</v>
      </c>
      <c r="AC13" s="68">
        <v>140</v>
      </c>
      <c r="AD13" s="68">
        <v>120</v>
      </c>
      <c r="AE13" s="68" t="s">
        <v>333</v>
      </c>
      <c r="AF13" s="69">
        <v>85.714285714285708</v>
      </c>
      <c r="AG13" s="69">
        <v>85.71</v>
      </c>
      <c r="AH13" s="69">
        <v>-20</v>
      </c>
      <c r="AI13" s="70">
        <v>-0.14285714285714285</v>
      </c>
      <c r="AJ13" s="71" t="s">
        <v>317</v>
      </c>
      <c r="AK13" s="67">
        <v>140</v>
      </c>
      <c r="AL13" s="67">
        <v>140</v>
      </c>
      <c r="AM13" s="67">
        <v>140</v>
      </c>
      <c r="AN13" s="67">
        <v>140</v>
      </c>
      <c r="AO13" s="67">
        <v>140</v>
      </c>
      <c r="AP13" s="67">
        <v>140</v>
      </c>
      <c r="AQ13" s="67">
        <v>140</v>
      </c>
      <c r="AR13" s="67">
        <v>140</v>
      </c>
      <c r="AS13" s="67">
        <v>2325</v>
      </c>
      <c r="AT13" s="73"/>
    </row>
    <row r="14" spans="1:261" ht="170.25" customHeight="1" x14ac:dyDescent="0.25">
      <c r="A14" s="194"/>
      <c r="B14" s="195"/>
      <c r="C14" s="195"/>
      <c r="D14" s="195"/>
      <c r="E14" s="195"/>
      <c r="F14" s="195"/>
      <c r="G14" s="195"/>
      <c r="H14" s="195"/>
      <c r="I14" s="195"/>
      <c r="J14" s="195"/>
      <c r="K14" s="195"/>
      <c r="L14" s="195"/>
      <c r="M14" s="195"/>
      <c r="N14" s="196"/>
      <c r="O14" s="102"/>
      <c r="P14" s="102"/>
      <c r="Q14" s="102"/>
      <c r="R14" s="102"/>
      <c r="S14" s="102"/>
      <c r="T14" s="102"/>
      <c r="U14" s="102"/>
      <c r="V14" s="102"/>
      <c r="W14" s="104"/>
      <c r="X14" s="65" t="s">
        <v>27</v>
      </c>
      <c r="Y14" s="66">
        <v>5</v>
      </c>
      <c r="Z14" s="67">
        <v>5</v>
      </c>
      <c r="AA14" s="67">
        <v>4</v>
      </c>
      <c r="AB14" s="68">
        <v>7</v>
      </c>
      <c r="AC14" s="68">
        <v>7</v>
      </c>
      <c r="AD14" s="68">
        <v>3</v>
      </c>
      <c r="AE14" s="68" t="s">
        <v>334</v>
      </c>
      <c r="AF14" s="69">
        <v>42.857142857142854</v>
      </c>
      <c r="AG14" s="69">
        <v>42.86</v>
      </c>
      <c r="AH14" s="69">
        <v>-4</v>
      </c>
      <c r="AI14" s="70">
        <v>-0.5714285714285714</v>
      </c>
      <c r="AJ14" s="71" t="s">
        <v>322</v>
      </c>
      <c r="AK14" s="67">
        <v>7</v>
      </c>
      <c r="AL14" s="67">
        <v>7</v>
      </c>
      <c r="AM14" s="67">
        <v>7</v>
      </c>
      <c r="AN14" s="67">
        <v>7</v>
      </c>
      <c r="AO14" s="67">
        <v>7</v>
      </c>
      <c r="AP14" s="67">
        <v>7</v>
      </c>
      <c r="AQ14" s="67">
        <v>7</v>
      </c>
      <c r="AR14" s="67">
        <v>7</v>
      </c>
      <c r="AS14" s="67">
        <v>168.14571428571429</v>
      </c>
    </row>
    <row r="15" spans="1:261" ht="231.75" customHeight="1" x14ac:dyDescent="0.25">
      <c r="A15" s="190"/>
      <c r="B15" s="191"/>
      <c r="C15" s="191"/>
      <c r="D15" s="191"/>
      <c r="E15" s="191"/>
      <c r="F15" s="191"/>
      <c r="G15" s="191"/>
      <c r="H15" s="191"/>
      <c r="I15" s="191"/>
      <c r="J15" s="191"/>
      <c r="K15" s="191"/>
      <c r="L15" s="191"/>
      <c r="M15" s="191"/>
      <c r="N15" s="192"/>
      <c r="O15" s="102"/>
      <c r="P15" s="102"/>
      <c r="Q15" s="102"/>
      <c r="R15" s="102"/>
      <c r="S15" s="102"/>
      <c r="T15" s="102"/>
      <c r="U15" s="102"/>
      <c r="V15" s="102"/>
      <c r="W15" s="104"/>
      <c r="X15" s="65" t="s">
        <v>28</v>
      </c>
      <c r="Y15" s="66">
        <v>15</v>
      </c>
      <c r="Z15" s="67">
        <v>22</v>
      </c>
      <c r="AA15" s="67">
        <v>16</v>
      </c>
      <c r="AB15" s="68">
        <v>16</v>
      </c>
      <c r="AC15" s="68">
        <v>16</v>
      </c>
      <c r="AD15" s="68">
        <v>10</v>
      </c>
      <c r="AE15" s="68" t="s">
        <v>335</v>
      </c>
      <c r="AF15" s="69">
        <v>62.5</v>
      </c>
      <c r="AG15" s="69">
        <v>62.5</v>
      </c>
      <c r="AH15" s="69">
        <v>-6</v>
      </c>
      <c r="AI15" s="70">
        <v>-0.375</v>
      </c>
      <c r="AJ15" s="72" t="s">
        <v>401</v>
      </c>
      <c r="AK15" s="67">
        <v>16</v>
      </c>
      <c r="AL15" s="67">
        <v>16</v>
      </c>
      <c r="AM15" s="67">
        <v>16</v>
      </c>
      <c r="AN15" s="67">
        <v>16</v>
      </c>
      <c r="AO15" s="67">
        <v>16</v>
      </c>
      <c r="AP15" s="67">
        <v>16</v>
      </c>
      <c r="AQ15" s="67">
        <v>16</v>
      </c>
      <c r="AR15" s="67">
        <v>16</v>
      </c>
      <c r="AS15" s="67">
        <v>341.625</v>
      </c>
    </row>
    <row r="16" spans="1:261" ht="99" customHeight="1" x14ac:dyDescent="0.25">
      <c r="A16" s="193"/>
      <c r="B16" s="102"/>
      <c r="C16" s="102"/>
      <c r="D16" s="102"/>
      <c r="E16" s="102"/>
      <c r="F16" s="102"/>
      <c r="G16" s="102"/>
      <c r="H16" s="102"/>
      <c r="I16" s="102"/>
      <c r="J16" s="102"/>
      <c r="K16" s="102"/>
      <c r="L16" s="102"/>
      <c r="M16" s="102"/>
      <c r="N16" s="104"/>
      <c r="O16" s="102"/>
      <c r="P16" s="102"/>
      <c r="Q16" s="102"/>
      <c r="R16" s="102"/>
      <c r="S16" s="102"/>
      <c r="T16" s="102"/>
      <c r="U16" s="102"/>
      <c r="V16" s="102"/>
      <c r="W16" s="104"/>
      <c r="X16" s="65" t="s">
        <v>29</v>
      </c>
      <c r="Y16" s="66">
        <v>40</v>
      </c>
      <c r="Z16" s="67">
        <v>43</v>
      </c>
      <c r="AA16" s="67">
        <v>45</v>
      </c>
      <c r="AB16" s="68">
        <v>45</v>
      </c>
      <c r="AC16" s="68">
        <v>45</v>
      </c>
      <c r="AD16" s="68">
        <v>27</v>
      </c>
      <c r="AE16" s="68" t="s">
        <v>336</v>
      </c>
      <c r="AF16" s="69">
        <v>60</v>
      </c>
      <c r="AG16" s="69">
        <v>60</v>
      </c>
      <c r="AH16" s="69">
        <v>-18</v>
      </c>
      <c r="AI16" s="70">
        <v>-0.4</v>
      </c>
      <c r="AJ16" s="72" t="s">
        <v>319</v>
      </c>
      <c r="AK16" s="67">
        <v>45</v>
      </c>
      <c r="AL16" s="67">
        <v>45</v>
      </c>
      <c r="AM16" s="67">
        <v>45</v>
      </c>
      <c r="AN16" s="67">
        <v>45</v>
      </c>
      <c r="AO16" s="67">
        <v>45</v>
      </c>
      <c r="AP16" s="67">
        <v>45</v>
      </c>
      <c r="AQ16" s="67">
        <v>45</v>
      </c>
      <c r="AR16" s="67">
        <v>45</v>
      </c>
      <c r="AS16" s="67">
        <v>-18</v>
      </c>
    </row>
    <row r="17" spans="1:46" ht="220.5" customHeight="1" x14ac:dyDescent="0.25">
      <c r="A17" s="193"/>
      <c r="B17" s="102"/>
      <c r="C17" s="102"/>
      <c r="D17" s="102"/>
      <c r="E17" s="102"/>
      <c r="F17" s="102"/>
      <c r="G17" s="102"/>
      <c r="H17" s="102"/>
      <c r="I17" s="102"/>
      <c r="J17" s="102"/>
      <c r="K17" s="102"/>
      <c r="L17" s="102"/>
      <c r="M17" s="102"/>
      <c r="N17" s="104"/>
      <c r="O17" s="102"/>
      <c r="P17" s="102"/>
      <c r="Q17" s="102"/>
      <c r="R17" s="102"/>
      <c r="S17" s="102"/>
      <c r="T17" s="102"/>
      <c r="U17" s="102"/>
      <c r="V17" s="102"/>
      <c r="W17" s="104"/>
      <c r="X17" s="65" t="s">
        <v>30</v>
      </c>
      <c r="Y17" s="66">
        <v>62</v>
      </c>
      <c r="Z17" s="67">
        <v>131</v>
      </c>
      <c r="AA17" s="67">
        <v>112</v>
      </c>
      <c r="AB17" s="68">
        <v>110</v>
      </c>
      <c r="AC17" s="68">
        <v>110</v>
      </c>
      <c r="AD17" s="68">
        <v>44</v>
      </c>
      <c r="AE17" s="68" t="s">
        <v>337</v>
      </c>
      <c r="AF17" s="69">
        <v>40</v>
      </c>
      <c r="AG17" s="69">
        <v>40</v>
      </c>
      <c r="AH17" s="69">
        <v>-66</v>
      </c>
      <c r="AI17" s="70">
        <v>-0.6</v>
      </c>
      <c r="AJ17" s="72" t="s">
        <v>402</v>
      </c>
      <c r="AK17" s="67">
        <v>110</v>
      </c>
      <c r="AL17" s="67">
        <v>110</v>
      </c>
      <c r="AM17" s="67">
        <v>110</v>
      </c>
      <c r="AN17" s="67">
        <v>110</v>
      </c>
      <c r="AO17" s="67">
        <v>110</v>
      </c>
      <c r="AP17" s="67">
        <v>110</v>
      </c>
      <c r="AQ17" s="67">
        <v>110</v>
      </c>
      <c r="AR17" s="67">
        <v>110</v>
      </c>
      <c r="AS17" s="67">
        <v>1462.4</v>
      </c>
    </row>
    <row r="18" spans="1:46" ht="147.75" customHeight="1" x14ac:dyDescent="0.25">
      <c r="A18" s="194"/>
      <c r="B18" s="195"/>
      <c r="C18" s="195"/>
      <c r="D18" s="195"/>
      <c r="E18" s="195"/>
      <c r="F18" s="195"/>
      <c r="G18" s="195"/>
      <c r="H18" s="195"/>
      <c r="I18" s="195"/>
      <c r="J18" s="195"/>
      <c r="K18" s="195"/>
      <c r="L18" s="195"/>
      <c r="M18" s="195"/>
      <c r="N18" s="196"/>
      <c r="O18" s="195"/>
      <c r="P18" s="195"/>
      <c r="Q18" s="195"/>
      <c r="R18" s="195"/>
      <c r="S18" s="195"/>
      <c r="T18" s="195"/>
      <c r="U18" s="195"/>
      <c r="V18" s="195"/>
      <c r="W18" s="196"/>
      <c r="X18" s="65" t="s">
        <v>31</v>
      </c>
      <c r="Y18" s="66">
        <v>2</v>
      </c>
      <c r="Z18" s="67">
        <v>3</v>
      </c>
      <c r="AA18" s="67">
        <v>3</v>
      </c>
      <c r="AB18" s="68">
        <v>4</v>
      </c>
      <c r="AC18" s="68">
        <v>4</v>
      </c>
      <c r="AD18" s="68">
        <v>3</v>
      </c>
      <c r="AE18" s="68" t="s">
        <v>338</v>
      </c>
      <c r="AF18" s="69">
        <v>75</v>
      </c>
      <c r="AG18" s="69">
        <v>75</v>
      </c>
      <c r="AH18" s="69">
        <v>-1</v>
      </c>
      <c r="AI18" s="70">
        <v>-0.25</v>
      </c>
      <c r="AJ18" s="71" t="s">
        <v>255</v>
      </c>
      <c r="AK18" s="67">
        <v>4</v>
      </c>
      <c r="AL18" s="67">
        <v>4</v>
      </c>
      <c r="AM18" s="67">
        <v>4</v>
      </c>
      <c r="AN18" s="67">
        <v>4</v>
      </c>
      <c r="AO18" s="67">
        <v>4</v>
      </c>
      <c r="AP18" s="67">
        <v>4</v>
      </c>
      <c r="AQ18" s="67">
        <v>4</v>
      </c>
      <c r="AR18" s="67">
        <v>4</v>
      </c>
      <c r="AS18" s="67">
        <v>199.75</v>
      </c>
    </row>
    <row r="19" spans="1:46" ht="35.25" customHeight="1" x14ac:dyDescent="0.25">
      <c r="A19" s="282" t="s">
        <v>369</v>
      </c>
      <c r="B19" s="283"/>
      <c r="C19" s="283"/>
      <c r="D19" s="283"/>
      <c r="E19" s="283"/>
      <c r="F19" s="283"/>
      <c r="G19" s="283"/>
      <c r="H19" s="283"/>
      <c r="I19" s="283"/>
      <c r="J19" s="283"/>
      <c r="K19" s="283"/>
      <c r="L19" s="283"/>
      <c r="M19" s="283"/>
      <c r="N19" s="284"/>
      <c r="O19" s="40" t="s">
        <v>370</v>
      </c>
      <c r="P19" s="40" t="s">
        <v>61</v>
      </c>
      <c r="Q19" s="41">
        <v>0</v>
      </c>
      <c r="R19" s="40" t="s">
        <v>61</v>
      </c>
      <c r="S19" s="42" t="s">
        <v>61</v>
      </c>
      <c r="T19" s="40" t="s">
        <v>371</v>
      </c>
      <c r="U19" s="74"/>
      <c r="V19" s="74"/>
      <c r="W19" s="74"/>
      <c r="X19" s="40" t="s">
        <v>61</v>
      </c>
      <c r="Y19" s="40" t="s">
        <v>61</v>
      </c>
      <c r="Z19" s="40" t="s">
        <v>61</v>
      </c>
      <c r="AA19" s="40" t="s">
        <v>61</v>
      </c>
      <c r="AB19" s="40" t="s">
        <v>61</v>
      </c>
      <c r="AC19" s="40" t="s">
        <v>61</v>
      </c>
      <c r="AD19" s="40" t="s">
        <v>61</v>
      </c>
      <c r="AE19" s="40" t="s">
        <v>370</v>
      </c>
      <c r="AF19" s="40" t="s">
        <v>61</v>
      </c>
      <c r="AG19" s="41">
        <v>77.455454545454543</v>
      </c>
      <c r="AH19" s="40" t="s">
        <v>61</v>
      </c>
      <c r="AI19" s="42" t="s">
        <v>61</v>
      </c>
      <c r="AJ19" s="40" t="s">
        <v>372</v>
      </c>
      <c r="AK19" s="67"/>
      <c r="AL19" s="67"/>
      <c r="AM19" s="67"/>
      <c r="AN19" s="67"/>
      <c r="AO19" s="67"/>
      <c r="AP19" s="67"/>
      <c r="AQ19" s="67"/>
      <c r="AR19" s="67"/>
      <c r="AS19" s="67"/>
    </row>
    <row r="20" spans="1:46" ht="23.25" customHeight="1" x14ac:dyDescent="0.25">
      <c r="A20" s="272" t="s">
        <v>32</v>
      </c>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row>
    <row r="21" spans="1:46" ht="23.25" customHeight="1" x14ac:dyDescent="0.25">
      <c r="A21" s="212" t="s">
        <v>33</v>
      </c>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c r="AS21" s="212"/>
    </row>
    <row r="22" spans="1:46" ht="23.25" customHeight="1" x14ac:dyDescent="0.25">
      <c r="A22" s="272" t="s">
        <v>34</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c r="AS22" s="272"/>
    </row>
    <row r="23" spans="1:46" ht="184.5" customHeight="1" x14ac:dyDescent="0.25">
      <c r="A23" s="211" t="s">
        <v>35</v>
      </c>
      <c r="B23" s="212" t="s">
        <v>36</v>
      </c>
      <c r="C23" s="297" t="s">
        <v>409</v>
      </c>
      <c r="D23" s="75">
        <v>106475793.87</v>
      </c>
      <c r="E23" s="75">
        <v>37401327</v>
      </c>
      <c r="F23" s="75">
        <v>34487387</v>
      </c>
      <c r="G23" s="75">
        <v>34587079.869999997</v>
      </c>
      <c r="H23" s="202">
        <v>39716378.100000001</v>
      </c>
      <c r="I23" s="202">
        <v>40282865.710000001</v>
      </c>
      <c r="J23" s="202">
        <v>39753933.189999998</v>
      </c>
      <c r="K23" s="202">
        <v>98.686954091578698</v>
      </c>
      <c r="L23" s="202">
        <v>-528932.52000000328</v>
      </c>
      <c r="M23" s="216">
        <v>-1.3130459084213035E-2</v>
      </c>
      <c r="N23" s="263"/>
      <c r="O23" s="75">
        <v>0</v>
      </c>
      <c r="P23" s="75">
        <v>0</v>
      </c>
      <c r="Q23" s="75">
        <v>0</v>
      </c>
      <c r="R23" s="75">
        <v>0</v>
      </c>
      <c r="S23" s="75">
        <v>0</v>
      </c>
      <c r="T23" s="75">
        <v>0</v>
      </c>
      <c r="U23" s="75">
        <v>0</v>
      </c>
      <c r="V23" s="75">
        <v>0</v>
      </c>
      <c r="W23" s="244" t="s">
        <v>36</v>
      </c>
      <c r="X23" s="65" t="s">
        <v>37</v>
      </c>
      <c r="Y23" s="66">
        <v>383</v>
      </c>
      <c r="Z23" s="67">
        <v>440</v>
      </c>
      <c r="AA23" s="67">
        <v>529</v>
      </c>
      <c r="AB23" s="76">
        <v>500</v>
      </c>
      <c r="AC23" s="76">
        <v>500</v>
      </c>
      <c r="AD23" s="76">
        <v>584</v>
      </c>
      <c r="AE23" s="76" t="s">
        <v>339</v>
      </c>
      <c r="AF23" s="77">
        <v>116.8</v>
      </c>
      <c r="AG23" s="75">
        <v>110</v>
      </c>
      <c r="AH23" s="76">
        <v>84</v>
      </c>
      <c r="AI23" s="70">
        <v>0.16800000000000001</v>
      </c>
      <c r="AJ23" s="71" t="s">
        <v>320</v>
      </c>
      <c r="AK23" s="67">
        <v>500</v>
      </c>
      <c r="AL23" s="67">
        <v>500</v>
      </c>
      <c r="AM23" s="67">
        <v>500</v>
      </c>
      <c r="AN23" s="67">
        <v>500</v>
      </c>
      <c r="AO23" s="67">
        <v>500</v>
      </c>
      <c r="AP23" s="67">
        <v>500</v>
      </c>
      <c r="AQ23" s="67">
        <v>500</v>
      </c>
      <c r="AR23" s="67">
        <v>500</v>
      </c>
      <c r="AS23" s="67">
        <v>7246.9680000000008</v>
      </c>
    </row>
    <row r="24" spans="1:46" ht="168.75" customHeight="1" x14ac:dyDescent="0.25">
      <c r="A24" s="211"/>
      <c r="B24" s="212"/>
      <c r="C24" s="298"/>
      <c r="D24" s="243">
        <v>106475793.87</v>
      </c>
      <c r="E24" s="243">
        <v>37401327</v>
      </c>
      <c r="F24" s="243">
        <v>34487387</v>
      </c>
      <c r="G24" s="243">
        <v>34587079.869999997</v>
      </c>
      <c r="H24" s="233"/>
      <c r="I24" s="233"/>
      <c r="J24" s="233"/>
      <c r="K24" s="233"/>
      <c r="L24" s="233"/>
      <c r="M24" s="248"/>
      <c r="N24" s="264"/>
      <c r="O24" s="243">
        <v>0</v>
      </c>
      <c r="P24" s="243">
        <v>0</v>
      </c>
      <c r="Q24" s="243">
        <v>0</v>
      </c>
      <c r="R24" s="243">
        <v>0</v>
      </c>
      <c r="S24" s="243">
        <v>0</v>
      </c>
      <c r="T24" s="243">
        <v>0</v>
      </c>
      <c r="U24" s="243">
        <v>0</v>
      </c>
      <c r="V24" s="243">
        <v>0</v>
      </c>
      <c r="W24" s="244"/>
      <c r="X24" s="65" t="s">
        <v>39</v>
      </c>
      <c r="Y24" s="66">
        <v>3010</v>
      </c>
      <c r="Z24" s="66">
        <v>2371</v>
      </c>
      <c r="AA24" s="66">
        <v>3687</v>
      </c>
      <c r="AB24" s="76">
        <v>3500</v>
      </c>
      <c r="AC24" s="76">
        <v>3500</v>
      </c>
      <c r="AD24" s="76">
        <v>3514</v>
      </c>
      <c r="AE24" s="76" t="s">
        <v>340</v>
      </c>
      <c r="AF24" s="77">
        <v>100.4</v>
      </c>
      <c r="AG24" s="75">
        <v>100.4</v>
      </c>
      <c r="AH24" s="76">
        <v>14</v>
      </c>
      <c r="AI24" s="70">
        <v>4.0000000000000001E-3</v>
      </c>
      <c r="AJ24" s="72"/>
      <c r="AK24" s="66">
        <v>3500</v>
      </c>
      <c r="AL24" s="66">
        <v>3500</v>
      </c>
      <c r="AM24" s="66">
        <v>3500</v>
      </c>
      <c r="AN24" s="66">
        <v>3500</v>
      </c>
      <c r="AO24" s="66">
        <v>3500</v>
      </c>
      <c r="AP24" s="66">
        <v>3500</v>
      </c>
      <c r="AQ24" s="66">
        <v>3500</v>
      </c>
      <c r="AR24" s="66">
        <v>3500</v>
      </c>
      <c r="AS24" s="67">
        <v>47796.804000000004</v>
      </c>
      <c r="AT24" s="78"/>
    </row>
    <row r="25" spans="1:46" ht="90.75" customHeight="1" x14ac:dyDescent="0.25">
      <c r="A25" s="211"/>
      <c r="B25" s="212"/>
      <c r="C25" s="299"/>
      <c r="D25" s="243"/>
      <c r="E25" s="243"/>
      <c r="F25" s="243"/>
      <c r="G25" s="243"/>
      <c r="H25" s="203"/>
      <c r="I25" s="203"/>
      <c r="J25" s="203"/>
      <c r="K25" s="203"/>
      <c r="L25" s="203"/>
      <c r="M25" s="217"/>
      <c r="N25" s="265"/>
      <c r="O25" s="243"/>
      <c r="P25" s="243"/>
      <c r="Q25" s="243"/>
      <c r="R25" s="243"/>
      <c r="S25" s="243"/>
      <c r="T25" s="243"/>
      <c r="U25" s="243"/>
      <c r="V25" s="243"/>
      <c r="W25" s="244"/>
      <c r="X25" s="65" t="s">
        <v>40</v>
      </c>
      <c r="Y25" s="66">
        <v>64</v>
      </c>
      <c r="Z25" s="67">
        <v>96</v>
      </c>
      <c r="AA25" s="67">
        <v>126</v>
      </c>
      <c r="AB25" s="76">
        <v>141</v>
      </c>
      <c r="AC25" s="76">
        <v>141</v>
      </c>
      <c r="AD25" s="76">
        <v>141</v>
      </c>
      <c r="AE25" s="76" t="s">
        <v>341</v>
      </c>
      <c r="AF25" s="77">
        <v>100</v>
      </c>
      <c r="AG25" s="75">
        <v>100</v>
      </c>
      <c r="AH25" s="76">
        <v>0</v>
      </c>
      <c r="AI25" s="70">
        <v>0</v>
      </c>
      <c r="AJ25" s="71"/>
      <c r="AK25" s="67">
        <v>229</v>
      </c>
      <c r="AL25" s="67">
        <v>229</v>
      </c>
      <c r="AM25" s="67">
        <v>229</v>
      </c>
      <c r="AN25" s="67">
        <v>229</v>
      </c>
      <c r="AO25" s="67">
        <v>229</v>
      </c>
      <c r="AP25" s="67">
        <v>229</v>
      </c>
      <c r="AQ25" s="67">
        <v>229</v>
      </c>
      <c r="AR25" s="67">
        <v>229</v>
      </c>
      <c r="AS25" s="67">
        <v>0</v>
      </c>
    </row>
    <row r="26" spans="1:46" ht="90" customHeight="1" x14ac:dyDescent="0.25">
      <c r="A26" s="159" t="s">
        <v>43</v>
      </c>
      <c r="B26" s="61"/>
      <c r="C26" s="157"/>
      <c r="D26" s="83"/>
      <c r="E26" s="83"/>
      <c r="F26" s="83"/>
      <c r="G26" s="83"/>
      <c r="H26" s="83"/>
      <c r="I26" s="83"/>
      <c r="J26" s="83"/>
      <c r="K26" s="83"/>
      <c r="L26" s="83"/>
      <c r="M26" s="79"/>
      <c r="N26" s="80"/>
      <c r="O26" s="83"/>
      <c r="P26" s="83"/>
      <c r="Q26" s="83"/>
      <c r="R26" s="83"/>
      <c r="S26" s="83"/>
      <c r="T26" s="83"/>
      <c r="U26" s="83"/>
      <c r="V26" s="83"/>
      <c r="W26" s="62"/>
      <c r="X26" s="65" t="s">
        <v>44</v>
      </c>
      <c r="Y26" s="66" t="s">
        <v>42</v>
      </c>
      <c r="Z26" s="84" t="s">
        <v>42</v>
      </c>
      <c r="AA26" s="67">
        <v>100</v>
      </c>
      <c r="AB26" s="76">
        <v>100</v>
      </c>
      <c r="AC26" s="76">
        <v>100</v>
      </c>
      <c r="AD26" s="76">
        <v>100</v>
      </c>
      <c r="AE26" s="76" t="s">
        <v>342</v>
      </c>
      <c r="AF26" s="77">
        <v>100</v>
      </c>
      <c r="AG26" s="75">
        <v>100</v>
      </c>
      <c r="AH26" s="76">
        <v>0</v>
      </c>
      <c r="AI26" s="70">
        <v>0</v>
      </c>
      <c r="AJ26" s="71"/>
      <c r="AK26" s="67">
        <v>100</v>
      </c>
      <c r="AL26" s="67">
        <v>100</v>
      </c>
      <c r="AM26" s="67">
        <v>100</v>
      </c>
      <c r="AN26" s="67">
        <v>100</v>
      </c>
      <c r="AO26" s="67">
        <v>100</v>
      </c>
      <c r="AP26" s="67">
        <v>100</v>
      </c>
      <c r="AQ26" s="67">
        <v>100</v>
      </c>
      <c r="AR26" s="67">
        <v>100</v>
      </c>
      <c r="AS26" s="67">
        <v>0</v>
      </c>
    </row>
    <row r="27" spans="1:46" ht="95.25" customHeight="1" x14ac:dyDescent="0.25">
      <c r="A27" s="182" t="s">
        <v>45</v>
      </c>
      <c r="B27" s="65" t="s">
        <v>46</v>
      </c>
      <c r="C27" s="158" t="s">
        <v>410</v>
      </c>
      <c r="D27" s="75">
        <v>2159291</v>
      </c>
      <c r="E27" s="75">
        <v>200000</v>
      </c>
      <c r="F27" s="75">
        <v>159291</v>
      </c>
      <c r="G27" s="75">
        <v>200000</v>
      </c>
      <c r="H27" s="75">
        <v>200000</v>
      </c>
      <c r="I27" s="75">
        <v>200000</v>
      </c>
      <c r="J27" s="75">
        <v>200000</v>
      </c>
      <c r="K27" s="75">
        <v>100</v>
      </c>
      <c r="L27" s="75">
        <v>0</v>
      </c>
      <c r="M27" s="70">
        <v>0</v>
      </c>
      <c r="N27" s="81"/>
      <c r="O27" s="75">
        <v>200000</v>
      </c>
      <c r="P27" s="75">
        <v>200000</v>
      </c>
      <c r="Q27" s="75">
        <v>200000</v>
      </c>
      <c r="R27" s="75">
        <v>200000</v>
      </c>
      <c r="S27" s="75">
        <v>200000</v>
      </c>
      <c r="T27" s="75">
        <v>200000</v>
      </c>
      <c r="U27" s="75">
        <v>200000</v>
      </c>
      <c r="V27" s="75">
        <v>200000</v>
      </c>
      <c r="W27" s="89" t="s">
        <v>46</v>
      </c>
      <c r="X27" s="65" t="s">
        <v>47</v>
      </c>
      <c r="Y27" s="66">
        <v>2</v>
      </c>
      <c r="Z27" s="67">
        <v>2</v>
      </c>
      <c r="AA27" s="67">
        <v>2</v>
      </c>
      <c r="AB27" s="76">
        <v>2</v>
      </c>
      <c r="AC27" s="76">
        <v>2</v>
      </c>
      <c r="AD27" s="76">
        <v>2</v>
      </c>
      <c r="AE27" s="161" t="s">
        <v>343</v>
      </c>
      <c r="AF27" s="162">
        <v>100</v>
      </c>
      <c r="AG27" s="82">
        <v>100</v>
      </c>
      <c r="AH27" s="161">
        <v>0</v>
      </c>
      <c r="AI27" s="70">
        <v>0</v>
      </c>
      <c r="AJ27" s="71"/>
      <c r="AK27" s="67">
        <v>2</v>
      </c>
      <c r="AL27" s="67">
        <v>2</v>
      </c>
      <c r="AM27" s="67">
        <v>2</v>
      </c>
      <c r="AN27" s="67">
        <v>2</v>
      </c>
      <c r="AO27" s="67">
        <v>2</v>
      </c>
      <c r="AP27" s="67">
        <v>2</v>
      </c>
      <c r="AQ27" s="67">
        <v>2</v>
      </c>
      <c r="AR27" s="67">
        <v>2</v>
      </c>
      <c r="AS27" s="67">
        <v>228</v>
      </c>
    </row>
    <row r="28" spans="1:46" ht="123" customHeight="1" x14ac:dyDescent="0.25">
      <c r="A28" s="211" t="s">
        <v>48</v>
      </c>
      <c r="B28" s="212" t="s">
        <v>49</v>
      </c>
      <c r="C28" s="261"/>
      <c r="D28" s="261"/>
      <c r="E28" s="261"/>
      <c r="F28" s="261"/>
      <c r="G28" s="261"/>
      <c r="H28" s="261"/>
      <c r="I28" s="261"/>
      <c r="J28" s="261"/>
      <c r="K28" s="261"/>
      <c r="L28" s="261"/>
      <c r="M28" s="261"/>
      <c r="N28" s="261"/>
      <c r="O28" s="75">
        <v>0</v>
      </c>
      <c r="P28" s="75">
        <v>0</v>
      </c>
      <c r="Q28" s="75">
        <v>0</v>
      </c>
      <c r="R28" s="75">
        <v>0</v>
      </c>
      <c r="S28" s="75">
        <v>0</v>
      </c>
      <c r="T28" s="75">
        <v>0</v>
      </c>
      <c r="U28" s="75">
        <v>0</v>
      </c>
      <c r="V28" s="75">
        <v>0</v>
      </c>
      <c r="W28" s="244" t="s">
        <v>49</v>
      </c>
      <c r="X28" s="65" t="s">
        <v>50</v>
      </c>
      <c r="Y28" s="66">
        <v>26</v>
      </c>
      <c r="Z28" s="67">
        <v>26</v>
      </c>
      <c r="AA28" s="67">
        <v>27</v>
      </c>
      <c r="AB28" s="76">
        <v>28</v>
      </c>
      <c r="AC28" s="76">
        <v>28</v>
      </c>
      <c r="AD28" s="76">
        <v>28</v>
      </c>
      <c r="AE28" s="76" t="s">
        <v>344</v>
      </c>
      <c r="AF28" s="77">
        <v>100</v>
      </c>
      <c r="AG28" s="75">
        <v>100</v>
      </c>
      <c r="AH28" s="76">
        <v>0</v>
      </c>
      <c r="AI28" s="70">
        <v>0</v>
      </c>
      <c r="AJ28" s="71"/>
      <c r="AK28" s="67">
        <v>28</v>
      </c>
      <c r="AL28" s="67">
        <v>28</v>
      </c>
      <c r="AM28" s="67">
        <v>28</v>
      </c>
      <c r="AN28" s="67">
        <v>28</v>
      </c>
      <c r="AO28" s="67">
        <v>28</v>
      </c>
      <c r="AP28" s="67">
        <v>28</v>
      </c>
      <c r="AQ28" s="67">
        <v>28</v>
      </c>
      <c r="AR28" s="67">
        <v>28</v>
      </c>
      <c r="AS28" s="67">
        <v>28</v>
      </c>
    </row>
    <row r="29" spans="1:46" ht="129.75" customHeight="1" x14ac:dyDescent="0.25">
      <c r="A29" s="211"/>
      <c r="B29" s="212"/>
      <c r="C29" s="262"/>
      <c r="D29" s="262"/>
      <c r="E29" s="262"/>
      <c r="F29" s="262"/>
      <c r="G29" s="262"/>
      <c r="H29" s="262"/>
      <c r="I29" s="262"/>
      <c r="J29" s="262"/>
      <c r="K29" s="262"/>
      <c r="L29" s="262"/>
      <c r="M29" s="262"/>
      <c r="N29" s="262"/>
      <c r="O29" s="75">
        <v>0</v>
      </c>
      <c r="P29" s="75">
        <v>0</v>
      </c>
      <c r="Q29" s="75">
        <v>0</v>
      </c>
      <c r="R29" s="75">
        <v>0</v>
      </c>
      <c r="S29" s="75">
        <v>0</v>
      </c>
      <c r="T29" s="75">
        <v>0</v>
      </c>
      <c r="U29" s="75">
        <v>0</v>
      </c>
      <c r="V29" s="75">
        <v>0</v>
      </c>
      <c r="W29" s="244"/>
      <c r="X29" s="65" t="s">
        <v>51</v>
      </c>
      <c r="Y29" s="66">
        <v>133</v>
      </c>
      <c r="Z29" s="67">
        <v>178</v>
      </c>
      <c r="AA29" s="67">
        <v>184</v>
      </c>
      <c r="AB29" s="76">
        <v>253</v>
      </c>
      <c r="AC29" s="76">
        <v>253</v>
      </c>
      <c r="AD29" s="76">
        <v>253</v>
      </c>
      <c r="AE29" s="76" t="s">
        <v>345</v>
      </c>
      <c r="AF29" s="77">
        <v>100</v>
      </c>
      <c r="AG29" s="75">
        <v>100</v>
      </c>
      <c r="AH29" s="76">
        <v>0</v>
      </c>
      <c r="AI29" s="70">
        <v>0</v>
      </c>
      <c r="AJ29" s="71"/>
      <c r="AK29" s="67">
        <v>253</v>
      </c>
      <c r="AL29" s="67">
        <v>253</v>
      </c>
      <c r="AM29" s="67">
        <v>253</v>
      </c>
      <c r="AN29" s="67">
        <v>253</v>
      </c>
      <c r="AO29" s="67">
        <v>253</v>
      </c>
      <c r="AP29" s="67">
        <v>253</v>
      </c>
      <c r="AQ29" s="67">
        <v>253</v>
      </c>
      <c r="AR29" s="67">
        <v>253</v>
      </c>
      <c r="AS29" s="67">
        <v>253</v>
      </c>
    </row>
    <row r="30" spans="1:46" ht="191.25" customHeight="1" x14ac:dyDescent="0.25">
      <c r="A30" s="182" t="s">
        <v>52</v>
      </c>
      <c r="B30" s="163" t="s">
        <v>53</v>
      </c>
      <c r="C30" s="158" t="s">
        <v>383</v>
      </c>
      <c r="D30" s="75">
        <v>16328294.213528007</v>
      </c>
      <c r="E30" s="75">
        <v>3310556</v>
      </c>
      <c r="F30" s="75">
        <v>3369545</v>
      </c>
      <c r="G30" s="75">
        <v>3587163.24</v>
      </c>
      <c r="H30" s="75">
        <v>2308520.4500000002</v>
      </c>
      <c r="I30" s="75">
        <v>1911337.82</v>
      </c>
      <c r="J30" s="75">
        <v>1876205.69</v>
      </c>
      <c r="K30" s="75">
        <v>98.161908918853484</v>
      </c>
      <c r="L30" s="75">
        <v>-35132.130000000121</v>
      </c>
      <c r="M30" s="70">
        <v>-1.8380910811465093E-2</v>
      </c>
      <c r="N30" s="164"/>
      <c r="O30" s="75">
        <v>0</v>
      </c>
      <c r="P30" s="75">
        <v>0</v>
      </c>
      <c r="Q30" s="75">
        <v>0</v>
      </c>
      <c r="R30" s="75">
        <v>0</v>
      </c>
      <c r="S30" s="75">
        <v>0</v>
      </c>
      <c r="T30" s="75">
        <v>0</v>
      </c>
      <c r="U30" s="75">
        <v>0</v>
      </c>
      <c r="V30" s="75">
        <v>0</v>
      </c>
      <c r="W30" s="165" t="s">
        <v>53</v>
      </c>
      <c r="X30" s="65" t="s">
        <v>54</v>
      </c>
      <c r="Y30" s="66">
        <v>100</v>
      </c>
      <c r="Z30" s="66">
        <v>100</v>
      </c>
      <c r="AA30" s="66">
        <v>100</v>
      </c>
      <c r="AB30" s="76">
        <v>100</v>
      </c>
      <c r="AC30" s="76">
        <v>100</v>
      </c>
      <c r="AD30" s="76">
        <v>100</v>
      </c>
      <c r="AE30" s="161" t="s">
        <v>346</v>
      </c>
      <c r="AF30" s="162">
        <v>100</v>
      </c>
      <c r="AG30" s="82">
        <v>100</v>
      </c>
      <c r="AH30" s="76">
        <v>0</v>
      </c>
      <c r="AI30" s="70">
        <v>0</v>
      </c>
      <c r="AJ30" s="72"/>
      <c r="AK30" s="66">
        <v>100</v>
      </c>
      <c r="AL30" s="66">
        <v>100</v>
      </c>
      <c r="AM30" s="66">
        <v>100</v>
      </c>
      <c r="AN30" s="66">
        <v>100</v>
      </c>
      <c r="AO30" s="66">
        <v>100</v>
      </c>
      <c r="AP30" s="66">
        <v>100</v>
      </c>
      <c r="AQ30" s="66">
        <v>100</v>
      </c>
      <c r="AR30" s="66">
        <v>100</v>
      </c>
      <c r="AS30" s="66">
        <v>100</v>
      </c>
    </row>
    <row r="31" spans="1:46" ht="28.5" customHeight="1" x14ac:dyDescent="0.25">
      <c r="A31" s="212" t="s">
        <v>55</v>
      </c>
      <c r="B31" s="212"/>
      <c r="C31" s="212"/>
      <c r="D31" s="212"/>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c r="AC31" s="212"/>
      <c r="AD31" s="212"/>
      <c r="AE31" s="212"/>
      <c r="AF31" s="212"/>
      <c r="AG31" s="212"/>
      <c r="AH31" s="212"/>
      <c r="AI31" s="212"/>
      <c r="AJ31" s="212"/>
      <c r="AK31" s="212"/>
      <c r="AL31" s="212"/>
      <c r="AM31" s="212"/>
      <c r="AN31" s="212"/>
      <c r="AO31" s="212"/>
      <c r="AP31" s="212"/>
      <c r="AQ31" s="212"/>
      <c r="AR31" s="212"/>
      <c r="AS31" s="212"/>
    </row>
    <row r="32" spans="1:46" ht="242.25" customHeight="1" x14ac:dyDescent="0.25">
      <c r="A32" s="211" t="s">
        <v>56</v>
      </c>
      <c r="B32" s="209" t="s">
        <v>36</v>
      </c>
      <c r="C32" s="297" t="s">
        <v>411</v>
      </c>
      <c r="D32" s="75">
        <v>0</v>
      </c>
      <c r="E32" s="75">
        <v>0</v>
      </c>
      <c r="F32" s="75">
        <v>0</v>
      </c>
      <c r="G32" s="75">
        <v>0</v>
      </c>
      <c r="H32" s="202">
        <v>563000</v>
      </c>
      <c r="I32" s="202">
        <v>437240</v>
      </c>
      <c r="J32" s="202">
        <v>437240</v>
      </c>
      <c r="K32" s="202">
        <v>100</v>
      </c>
      <c r="L32" s="202">
        <v>0</v>
      </c>
      <c r="M32" s="216">
        <v>0</v>
      </c>
      <c r="N32" s="229"/>
      <c r="O32" s="75">
        <v>681138.3</v>
      </c>
      <c r="P32" s="75">
        <v>681138.3</v>
      </c>
      <c r="Q32" s="75">
        <v>681138.3</v>
      </c>
      <c r="R32" s="75">
        <v>681138.3</v>
      </c>
      <c r="S32" s="75">
        <v>681138.3</v>
      </c>
      <c r="T32" s="75">
        <v>681138.3</v>
      </c>
      <c r="U32" s="75">
        <v>681138.3</v>
      </c>
      <c r="V32" s="75">
        <v>681138.3</v>
      </c>
      <c r="W32" s="198" t="s">
        <v>36</v>
      </c>
      <c r="X32" s="65" t="s">
        <v>57</v>
      </c>
      <c r="Y32" s="66">
        <v>13</v>
      </c>
      <c r="Z32" s="67">
        <v>13</v>
      </c>
      <c r="AA32" s="67">
        <v>14</v>
      </c>
      <c r="AB32" s="76">
        <v>13</v>
      </c>
      <c r="AC32" s="76">
        <v>13</v>
      </c>
      <c r="AD32" s="76">
        <v>14</v>
      </c>
      <c r="AE32" s="76" t="s">
        <v>347</v>
      </c>
      <c r="AF32" s="77">
        <v>107.69230769230769</v>
      </c>
      <c r="AG32" s="75">
        <v>107.69</v>
      </c>
      <c r="AH32" s="76">
        <v>1</v>
      </c>
      <c r="AI32" s="70">
        <v>7.6923076923076927E-2</v>
      </c>
      <c r="AJ32" s="72" t="s">
        <v>384</v>
      </c>
      <c r="AK32" s="67" t="s">
        <v>384</v>
      </c>
      <c r="AL32" s="67" t="s">
        <v>384</v>
      </c>
      <c r="AM32" s="67" t="s">
        <v>384</v>
      </c>
      <c r="AN32" s="67" t="s">
        <v>384</v>
      </c>
      <c r="AO32" s="67" t="s">
        <v>384</v>
      </c>
      <c r="AP32" s="67" t="s">
        <v>384</v>
      </c>
      <c r="AQ32" s="67" t="s">
        <v>384</v>
      </c>
      <c r="AR32" s="67" t="s">
        <v>384</v>
      </c>
      <c r="AS32" s="67">
        <v>296.45923076923077</v>
      </c>
    </row>
    <row r="33" spans="1:45" ht="178.5" customHeight="1" x14ac:dyDescent="0.25">
      <c r="A33" s="211"/>
      <c r="B33" s="210"/>
      <c r="C33" s="299"/>
      <c r="D33" s="75"/>
      <c r="E33" s="75"/>
      <c r="F33" s="75"/>
      <c r="G33" s="75"/>
      <c r="H33" s="203"/>
      <c r="I33" s="203"/>
      <c r="J33" s="203"/>
      <c r="K33" s="203"/>
      <c r="L33" s="203"/>
      <c r="M33" s="217"/>
      <c r="N33" s="231"/>
      <c r="O33" s="75">
        <v>681138.3</v>
      </c>
      <c r="P33" s="75">
        <v>681138.3</v>
      </c>
      <c r="Q33" s="75">
        <v>681138.3</v>
      </c>
      <c r="R33" s="75">
        <v>681138.3</v>
      </c>
      <c r="S33" s="75">
        <v>681138.3</v>
      </c>
      <c r="T33" s="75">
        <v>681138.3</v>
      </c>
      <c r="U33" s="75">
        <v>681138.3</v>
      </c>
      <c r="V33" s="75">
        <v>681138.3</v>
      </c>
      <c r="W33" s="199"/>
      <c r="X33" s="65" t="s">
        <v>58</v>
      </c>
      <c r="Y33" s="66">
        <v>78</v>
      </c>
      <c r="Z33" s="67">
        <v>100</v>
      </c>
      <c r="AA33" s="67">
        <v>100</v>
      </c>
      <c r="AB33" s="76">
        <v>100</v>
      </c>
      <c r="AC33" s="76">
        <v>100</v>
      </c>
      <c r="AD33" s="76">
        <v>100</v>
      </c>
      <c r="AE33" s="76" t="s">
        <v>348</v>
      </c>
      <c r="AF33" s="77">
        <v>100</v>
      </c>
      <c r="AG33" s="75">
        <v>100</v>
      </c>
      <c r="AH33" s="76">
        <v>0</v>
      </c>
      <c r="AI33" s="70">
        <v>0</v>
      </c>
      <c r="AJ33" s="71"/>
      <c r="AK33" s="67">
        <v>0</v>
      </c>
      <c r="AL33" s="67">
        <v>0</v>
      </c>
      <c r="AM33" s="67">
        <v>0</v>
      </c>
      <c r="AN33" s="67">
        <v>0</v>
      </c>
      <c r="AO33" s="67">
        <v>0</v>
      </c>
      <c r="AP33" s="67">
        <v>0</v>
      </c>
      <c r="AQ33" s="67">
        <v>0</v>
      </c>
      <c r="AR33" s="67">
        <v>0</v>
      </c>
      <c r="AS33" s="67">
        <v>778</v>
      </c>
    </row>
    <row r="34" spans="1:45" ht="21" customHeight="1" x14ac:dyDescent="0.25">
      <c r="A34" s="213" t="s">
        <v>59</v>
      </c>
      <c r="B34" s="213"/>
      <c r="C34" s="213"/>
      <c r="D34" s="213"/>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c r="AC34" s="213"/>
      <c r="AD34" s="213"/>
      <c r="AE34" s="213"/>
      <c r="AF34" s="213"/>
      <c r="AG34" s="213"/>
      <c r="AH34" s="213"/>
      <c r="AI34" s="213"/>
      <c r="AJ34" s="213"/>
      <c r="AK34" s="213"/>
      <c r="AL34" s="213"/>
      <c r="AM34" s="213"/>
      <c r="AN34" s="213"/>
      <c r="AO34" s="213"/>
      <c r="AP34" s="213"/>
      <c r="AQ34" s="213"/>
      <c r="AR34" s="213"/>
      <c r="AS34" s="213"/>
    </row>
    <row r="35" spans="1:45" ht="338.25" customHeight="1" x14ac:dyDescent="0.25">
      <c r="A35" s="183" t="s">
        <v>60</v>
      </c>
      <c r="B35" s="65" t="s">
        <v>36</v>
      </c>
      <c r="C35" s="166" t="s">
        <v>410</v>
      </c>
      <c r="D35" s="75">
        <v>247744741.77537829</v>
      </c>
      <c r="E35" s="75">
        <v>20585520</v>
      </c>
      <c r="F35" s="75">
        <v>22600630.02</v>
      </c>
      <c r="G35" s="75">
        <v>20310293.920000002</v>
      </c>
      <c r="H35" s="75">
        <v>16783209.98</v>
      </c>
      <c r="I35" s="75">
        <v>16783209.98</v>
      </c>
      <c r="J35" s="75">
        <v>16599654.560000001</v>
      </c>
      <c r="K35" s="75">
        <v>98.906315179165745</v>
      </c>
      <c r="L35" s="75">
        <v>-183555.41999999993</v>
      </c>
      <c r="M35" s="70">
        <v>-1.0936848208342557E-2</v>
      </c>
      <c r="N35" s="81"/>
      <c r="O35" s="75">
        <v>16783209.98</v>
      </c>
      <c r="P35" s="75">
        <v>16783209.98</v>
      </c>
      <c r="Q35" s="75">
        <v>16783209.98</v>
      </c>
      <c r="R35" s="75">
        <v>16783209.98</v>
      </c>
      <c r="S35" s="75">
        <v>16783209.98</v>
      </c>
      <c r="T35" s="75">
        <v>16783209.98</v>
      </c>
      <c r="U35" s="75">
        <v>16783209.98</v>
      </c>
      <c r="V35" s="75">
        <v>16783209.98</v>
      </c>
      <c r="W35" s="89" t="s">
        <v>36</v>
      </c>
      <c r="X35" s="65" t="s">
        <v>24</v>
      </c>
      <c r="Y35" s="66">
        <v>15</v>
      </c>
      <c r="Z35" s="67">
        <v>14</v>
      </c>
      <c r="AA35" s="67">
        <v>15</v>
      </c>
      <c r="AB35" s="76">
        <v>18</v>
      </c>
      <c r="AC35" s="76">
        <v>18</v>
      </c>
      <c r="AD35" s="76">
        <v>15</v>
      </c>
      <c r="AE35" s="76" t="s">
        <v>349</v>
      </c>
      <c r="AF35" s="77">
        <v>83.333333333333343</v>
      </c>
      <c r="AG35" s="75">
        <v>83.33</v>
      </c>
      <c r="AH35" s="76">
        <v>-3</v>
      </c>
      <c r="AI35" s="70">
        <v>-0.16666666666666666</v>
      </c>
      <c r="AJ35" s="72" t="s">
        <v>393</v>
      </c>
      <c r="AK35" s="67">
        <v>18</v>
      </c>
      <c r="AL35" s="67">
        <v>18</v>
      </c>
      <c r="AM35" s="67">
        <v>18</v>
      </c>
      <c r="AN35" s="67">
        <v>18</v>
      </c>
      <c r="AO35" s="67">
        <v>18</v>
      </c>
      <c r="AP35" s="67">
        <v>18</v>
      </c>
      <c r="AQ35" s="67">
        <v>18</v>
      </c>
      <c r="AR35" s="67">
        <v>18</v>
      </c>
      <c r="AS35" s="67">
        <v>-3</v>
      </c>
    </row>
    <row r="36" spans="1:45" ht="27" customHeight="1" x14ac:dyDescent="0.25">
      <c r="A36" s="213" t="s">
        <v>62</v>
      </c>
      <c r="B36" s="213"/>
      <c r="C36" s="213"/>
      <c r="D36" s="213"/>
      <c r="E36" s="213"/>
      <c r="F36" s="213"/>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3"/>
      <c r="AG36" s="213"/>
      <c r="AH36" s="213"/>
      <c r="AI36" s="213"/>
      <c r="AJ36" s="213"/>
      <c r="AK36" s="213"/>
      <c r="AL36" s="213"/>
      <c r="AM36" s="213"/>
      <c r="AN36" s="213"/>
      <c r="AO36" s="213"/>
      <c r="AP36" s="213"/>
      <c r="AQ36" s="213"/>
      <c r="AR36" s="213"/>
      <c r="AS36" s="213"/>
    </row>
    <row r="37" spans="1:45" ht="29.25" customHeight="1" x14ac:dyDescent="0.25">
      <c r="A37" s="212" t="s">
        <v>63</v>
      </c>
      <c r="B37" s="212"/>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2"/>
      <c r="AA37" s="212"/>
      <c r="AB37" s="212"/>
      <c r="AC37" s="212"/>
      <c r="AD37" s="212"/>
      <c r="AE37" s="212"/>
      <c r="AF37" s="212"/>
      <c r="AG37" s="212"/>
      <c r="AH37" s="212"/>
      <c r="AI37" s="212"/>
      <c r="AJ37" s="212"/>
      <c r="AK37" s="212"/>
      <c r="AL37" s="212"/>
      <c r="AM37" s="212"/>
      <c r="AN37" s="212"/>
      <c r="AO37" s="212"/>
      <c r="AP37" s="212"/>
      <c r="AQ37" s="212"/>
      <c r="AR37" s="212"/>
      <c r="AS37" s="212"/>
    </row>
    <row r="38" spans="1:45" ht="23.25" customHeight="1" x14ac:dyDescent="0.25">
      <c r="A38" s="213" t="s">
        <v>64</v>
      </c>
      <c r="B38" s="213"/>
      <c r="C38" s="213"/>
      <c r="D38" s="213"/>
      <c r="E38" s="213"/>
      <c r="F38" s="213"/>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3"/>
      <c r="AG38" s="213"/>
      <c r="AH38" s="213"/>
      <c r="AI38" s="213"/>
      <c r="AJ38" s="213"/>
      <c r="AK38" s="213"/>
      <c r="AL38" s="213"/>
      <c r="AM38" s="213"/>
      <c r="AN38" s="213"/>
      <c r="AO38" s="213"/>
      <c r="AP38" s="213"/>
      <c r="AQ38" s="213"/>
      <c r="AR38" s="213"/>
      <c r="AS38" s="213"/>
    </row>
    <row r="39" spans="1:45" ht="39" customHeight="1" x14ac:dyDescent="0.25">
      <c r="A39" s="250" t="s">
        <v>65</v>
      </c>
      <c r="B39" s="220"/>
      <c r="C39" s="59" t="s">
        <v>41</v>
      </c>
      <c r="D39" s="75">
        <v>530890086.52266836</v>
      </c>
      <c r="E39" s="75">
        <v>40355811</v>
      </c>
      <c r="F39" s="75">
        <v>43457043.449999996</v>
      </c>
      <c r="G39" s="75">
        <v>37076303.650000006</v>
      </c>
      <c r="H39" s="75">
        <v>40029058.979999997</v>
      </c>
      <c r="I39" s="75">
        <v>39006960.299999997</v>
      </c>
      <c r="J39" s="75">
        <v>38912739.82</v>
      </c>
      <c r="K39" s="75">
        <v>99.758452134502789</v>
      </c>
      <c r="L39" s="75">
        <v>-94220.479999996722</v>
      </c>
      <c r="M39" s="70">
        <v>-2.4154786549721672E-3</v>
      </c>
      <c r="N39" s="229"/>
      <c r="O39" s="75">
        <v>39631792.139999993</v>
      </c>
      <c r="P39" s="75">
        <v>39631792.139999993</v>
      </c>
      <c r="Q39" s="75">
        <v>39631792.139999993</v>
      </c>
      <c r="R39" s="75">
        <v>39631792.139999993</v>
      </c>
      <c r="S39" s="75">
        <v>39631792.139999993</v>
      </c>
      <c r="T39" s="75">
        <v>39631792.139999993</v>
      </c>
      <c r="U39" s="75">
        <v>39631792.139999993</v>
      </c>
      <c r="V39" s="75">
        <v>39631792.139999993</v>
      </c>
      <c r="W39" s="258"/>
      <c r="X39" s="209" t="s">
        <v>66</v>
      </c>
      <c r="Y39" s="218">
        <v>70</v>
      </c>
      <c r="Z39" s="200">
        <v>77</v>
      </c>
      <c r="AA39" s="200">
        <v>72</v>
      </c>
      <c r="AB39" s="226">
        <v>77</v>
      </c>
      <c r="AC39" s="226">
        <v>77</v>
      </c>
      <c r="AD39" s="226">
        <v>71</v>
      </c>
      <c r="AE39" s="207" t="s">
        <v>350</v>
      </c>
      <c r="AF39" s="234">
        <v>92.20779220779221</v>
      </c>
      <c r="AG39" s="202">
        <v>92.21</v>
      </c>
      <c r="AH39" s="226">
        <v>-6</v>
      </c>
      <c r="AI39" s="216">
        <v>-7.792207792207792E-2</v>
      </c>
      <c r="AJ39" s="214" t="s">
        <v>392</v>
      </c>
      <c r="AK39" s="200">
        <v>77</v>
      </c>
      <c r="AL39" s="200">
        <v>77</v>
      </c>
      <c r="AM39" s="200">
        <v>77</v>
      </c>
      <c r="AN39" s="200">
        <v>77</v>
      </c>
      <c r="AO39" s="200">
        <v>77</v>
      </c>
      <c r="AP39" s="200">
        <v>77</v>
      </c>
      <c r="AQ39" s="200">
        <v>77</v>
      </c>
      <c r="AR39" s="200">
        <v>77</v>
      </c>
      <c r="AS39" s="200">
        <v>77</v>
      </c>
    </row>
    <row r="40" spans="1:45" ht="86.25" customHeight="1" x14ac:dyDescent="0.25">
      <c r="A40" s="251"/>
      <c r="B40" s="221"/>
      <c r="C40" s="59" t="s">
        <v>67</v>
      </c>
      <c r="D40" s="75">
        <v>350189.97739879519</v>
      </c>
      <c r="E40" s="75">
        <v>8687</v>
      </c>
      <c r="F40" s="75">
        <v>5090.16</v>
      </c>
      <c r="G40" s="75">
        <v>291020.85000000003</v>
      </c>
      <c r="H40" s="75">
        <v>16600.000000000007</v>
      </c>
      <c r="I40" s="75">
        <v>16600.000000000007</v>
      </c>
      <c r="J40" s="75">
        <v>14352.82</v>
      </c>
      <c r="K40" s="75">
        <v>86.462771084337305</v>
      </c>
      <c r="L40" s="75">
        <v>-2247.1800000000076</v>
      </c>
      <c r="M40" s="70">
        <v>-0.13537228915662691</v>
      </c>
      <c r="N40" s="230"/>
      <c r="O40" s="75">
        <v>0</v>
      </c>
      <c r="P40" s="75">
        <v>0</v>
      </c>
      <c r="Q40" s="75">
        <v>0</v>
      </c>
      <c r="R40" s="75">
        <v>0</v>
      </c>
      <c r="S40" s="75">
        <v>0</v>
      </c>
      <c r="T40" s="75">
        <v>0</v>
      </c>
      <c r="U40" s="75">
        <v>0</v>
      </c>
      <c r="V40" s="75">
        <v>0</v>
      </c>
      <c r="W40" s="259"/>
      <c r="X40" s="223"/>
      <c r="Y40" s="224"/>
      <c r="Z40" s="225"/>
      <c r="AA40" s="225"/>
      <c r="AB40" s="227"/>
      <c r="AC40" s="227"/>
      <c r="AD40" s="227"/>
      <c r="AE40" s="232"/>
      <c r="AF40" s="235"/>
      <c r="AG40" s="233"/>
      <c r="AH40" s="227"/>
      <c r="AI40" s="248"/>
      <c r="AJ40" s="257"/>
      <c r="AK40" s="225"/>
      <c r="AL40" s="225"/>
      <c r="AM40" s="225"/>
      <c r="AN40" s="225"/>
      <c r="AO40" s="225"/>
      <c r="AP40" s="225"/>
      <c r="AQ40" s="225"/>
      <c r="AR40" s="225"/>
      <c r="AS40" s="225"/>
    </row>
    <row r="41" spans="1:45" ht="72.75" customHeight="1" x14ac:dyDescent="0.25">
      <c r="A41" s="252"/>
      <c r="B41" s="222"/>
      <c r="C41" s="59" t="s">
        <v>38</v>
      </c>
      <c r="D41" s="75">
        <v>530539896.54526955</v>
      </c>
      <c r="E41" s="75">
        <v>40347124</v>
      </c>
      <c r="F41" s="75">
        <v>43451953.289999999</v>
      </c>
      <c r="G41" s="75">
        <v>36785282.800000004</v>
      </c>
      <c r="H41" s="75">
        <v>40012458.979999997</v>
      </c>
      <c r="I41" s="75">
        <v>38990360.299999997</v>
      </c>
      <c r="J41" s="75">
        <v>38898387</v>
      </c>
      <c r="K41" s="75">
        <v>99.764112720958892</v>
      </c>
      <c r="L41" s="75">
        <v>-91973.29999999702</v>
      </c>
      <c r="M41" s="70">
        <v>-2.3588727904111477E-3</v>
      </c>
      <c r="N41" s="231"/>
      <c r="O41" s="75">
        <v>39631792.139999993</v>
      </c>
      <c r="P41" s="75">
        <v>39631792.139999993</v>
      </c>
      <c r="Q41" s="75">
        <v>39631792.139999993</v>
      </c>
      <c r="R41" s="75">
        <v>39631792.139999993</v>
      </c>
      <c r="S41" s="75">
        <v>39631792.139999993</v>
      </c>
      <c r="T41" s="75">
        <v>39631792.139999993</v>
      </c>
      <c r="U41" s="75">
        <v>39631792.139999993</v>
      </c>
      <c r="V41" s="75">
        <v>39631792.139999993</v>
      </c>
      <c r="W41" s="260"/>
      <c r="X41" s="210"/>
      <c r="Y41" s="219"/>
      <c r="Z41" s="201"/>
      <c r="AA41" s="201"/>
      <c r="AB41" s="228"/>
      <c r="AC41" s="228"/>
      <c r="AD41" s="228"/>
      <c r="AE41" s="208"/>
      <c r="AF41" s="236"/>
      <c r="AG41" s="203"/>
      <c r="AH41" s="228"/>
      <c r="AI41" s="217"/>
      <c r="AJ41" s="215"/>
      <c r="AK41" s="201"/>
      <c r="AL41" s="201"/>
      <c r="AM41" s="201"/>
      <c r="AN41" s="201"/>
      <c r="AO41" s="201"/>
      <c r="AP41" s="201"/>
      <c r="AQ41" s="201"/>
      <c r="AR41" s="201"/>
      <c r="AS41" s="201"/>
    </row>
    <row r="42" spans="1:45" ht="186.75" customHeight="1" x14ac:dyDescent="0.25">
      <c r="A42" s="182" t="s">
        <v>68</v>
      </c>
      <c r="B42" s="163" t="s">
        <v>389</v>
      </c>
      <c r="C42" s="59" t="s">
        <v>412</v>
      </c>
      <c r="D42" s="75">
        <v>5769794.9299999997</v>
      </c>
      <c r="E42" s="75">
        <v>993840</v>
      </c>
      <c r="F42" s="75">
        <v>746322.4</v>
      </c>
      <c r="G42" s="75">
        <v>285899.75</v>
      </c>
      <c r="H42" s="75">
        <v>398181.42</v>
      </c>
      <c r="I42" s="75">
        <v>80000</v>
      </c>
      <c r="J42" s="75">
        <v>80000</v>
      </c>
      <c r="K42" s="75">
        <v>100</v>
      </c>
      <c r="L42" s="75">
        <v>0</v>
      </c>
      <c r="M42" s="70">
        <v>0</v>
      </c>
      <c r="N42" s="81"/>
      <c r="O42" s="75">
        <v>398181.42</v>
      </c>
      <c r="P42" s="75">
        <v>398181.42</v>
      </c>
      <c r="Q42" s="75">
        <v>398181.42</v>
      </c>
      <c r="R42" s="75">
        <v>398181.42</v>
      </c>
      <c r="S42" s="75">
        <v>398181.42</v>
      </c>
      <c r="T42" s="75">
        <v>398181.42</v>
      </c>
      <c r="U42" s="75">
        <v>398181.42</v>
      </c>
      <c r="V42" s="75">
        <v>398181.42</v>
      </c>
      <c r="W42" s="165" t="s">
        <v>69</v>
      </c>
      <c r="X42" s="65" t="s">
        <v>70</v>
      </c>
      <c r="Y42" s="66">
        <v>120</v>
      </c>
      <c r="Z42" s="67">
        <v>143</v>
      </c>
      <c r="AA42" s="67">
        <v>140</v>
      </c>
      <c r="AB42" s="76">
        <v>140</v>
      </c>
      <c r="AC42" s="76">
        <v>140</v>
      </c>
      <c r="AD42" s="76">
        <v>177</v>
      </c>
      <c r="AE42" s="161" t="s">
        <v>351</v>
      </c>
      <c r="AF42" s="162">
        <v>126.42857142857142</v>
      </c>
      <c r="AG42" s="82">
        <v>110</v>
      </c>
      <c r="AH42" s="76">
        <v>37</v>
      </c>
      <c r="AI42" s="70">
        <v>0.26428571428571429</v>
      </c>
      <c r="AJ42" s="71" t="s">
        <v>321</v>
      </c>
      <c r="AK42" s="67">
        <v>140</v>
      </c>
      <c r="AL42" s="67">
        <v>140</v>
      </c>
      <c r="AM42" s="67">
        <v>140</v>
      </c>
      <c r="AN42" s="67">
        <v>140</v>
      </c>
      <c r="AO42" s="67">
        <v>140</v>
      </c>
      <c r="AP42" s="67">
        <v>140</v>
      </c>
      <c r="AQ42" s="67">
        <v>140</v>
      </c>
      <c r="AR42" s="67">
        <v>140</v>
      </c>
      <c r="AS42" s="67">
        <v>2253.6928571428571</v>
      </c>
    </row>
    <row r="43" spans="1:45" ht="120" customHeight="1" x14ac:dyDescent="0.25">
      <c r="A43" s="182" t="s">
        <v>71</v>
      </c>
      <c r="B43" s="163" t="s">
        <v>389</v>
      </c>
      <c r="C43" s="59" t="s">
        <v>412</v>
      </c>
      <c r="D43" s="75">
        <v>385353744.69999993</v>
      </c>
      <c r="E43" s="75">
        <v>27259300</v>
      </c>
      <c r="F43" s="75">
        <v>30501707.5</v>
      </c>
      <c r="G43" s="75">
        <v>27299786.399999999</v>
      </c>
      <c r="H43" s="75">
        <v>27299786.399999999</v>
      </c>
      <c r="I43" s="75">
        <v>27297386.600000001</v>
      </c>
      <c r="J43" s="75">
        <v>27297386.600000001</v>
      </c>
      <c r="K43" s="75">
        <v>100</v>
      </c>
      <c r="L43" s="75">
        <v>0</v>
      </c>
      <c r="M43" s="70">
        <v>0</v>
      </c>
      <c r="N43" s="81"/>
      <c r="O43" s="75">
        <v>27299786.399999999</v>
      </c>
      <c r="P43" s="75">
        <v>27299786.399999999</v>
      </c>
      <c r="Q43" s="75">
        <v>27299786.399999999</v>
      </c>
      <c r="R43" s="75">
        <v>27299786.399999999</v>
      </c>
      <c r="S43" s="75">
        <v>27299786.399999999</v>
      </c>
      <c r="T43" s="75">
        <v>27299786.399999999</v>
      </c>
      <c r="U43" s="75">
        <v>27299786.399999999</v>
      </c>
      <c r="V43" s="75">
        <v>27299786.399999999</v>
      </c>
      <c r="W43" s="89" t="s">
        <v>69</v>
      </c>
      <c r="X43" s="65" t="s">
        <v>72</v>
      </c>
      <c r="Y43" s="66">
        <v>605</v>
      </c>
      <c r="Z43" s="67">
        <v>625</v>
      </c>
      <c r="AA43" s="67">
        <v>620</v>
      </c>
      <c r="AB43" s="76">
        <v>635</v>
      </c>
      <c r="AC43" s="76">
        <v>635</v>
      </c>
      <c r="AD43" s="76">
        <v>635</v>
      </c>
      <c r="AE43" s="161" t="s">
        <v>352</v>
      </c>
      <c r="AF43" s="162">
        <v>100</v>
      </c>
      <c r="AG43" s="82">
        <v>100</v>
      </c>
      <c r="AH43" s="76">
        <v>0</v>
      </c>
      <c r="AI43" s="70">
        <v>0</v>
      </c>
      <c r="AJ43" s="71"/>
      <c r="AK43" s="67">
        <v>635</v>
      </c>
      <c r="AL43" s="67">
        <v>635</v>
      </c>
      <c r="AM43" s="67">
        <v>635</v>
      </c>
      <c r="AN43" s="67">
        <v>635</v>
      </c>
      <c r="AO43" s="67">
        <v>635</v>
      </c>
      <c r="AP43" s="67">
        <v>635</v>
      </c>
      <c r="AQ43" s="67">
        <v>635</v>
      </c>
      <c r="AR43" s="67">
        <v>635</v>
      </c>
      <c r="AS43" s="67">
        <v>9035</v>
      </c>
    </row>
    <row r="44" spans="1:45" ht="109.5" customHeight="1" x14ac:dyDescent="0.25">
      <c r="A44" s="182" t="s">
        <v>73</v>
      </c>
      <c r="B44" s="65" t="s">
        <v>389</v>
      </c>
      <c r="C44" s="59" t="s">
        <v>412</v>
      </c>
      <c r="D44" s="75">
        <v>12296699.120000003</v>
      </c>
      <c r="E44" s="75">
        <v>990400</v>
      </c>
      <c r="F44" s="75">
        <v>787495.2</v>
      </c>
      <c r="G44" s="75">
        <v>600840</v>
      </c>
      <c r="H44" s="75">
        <v>762981.24</v>
      </c>
      <c r="I44" s="75">
        <v>727543.74</v>
      </c>
      <c r="J44" s="75">
        <v>727543.74</v>
      </c>
      <c r="K44" s="75">
        <v>100</v>
      </c>
      <c r="L44" s="75">
        <v>0</v>
      </c>
      <c r="M44" s="70">
        <v>0</v>
      </c>
      <c r="N44" s="81"/>
      <c r="O44" s="75">
        <v>962474.4</v>
      </c>
      <c r="P44" s="75">
        <v>962474.4</v>
      </c>
      <c r="Q44" s="75">
        <v>962474.4</v>
      </c>
      <c r="R44" s="75">
        <v>962474.4</v>
      </c>
      <c r="S44" s="75">
        <v>962474.4</v>
      </c>
      <c r="T44" s="75">
        <v>962474.4</v>
      </c>
      <c r="U44" s="75">
        <v>962474.4</v>
      </c>
      <c r="V44" s="75">
        <v>962474.4</v>
      </c>
      <c r="W44" s="89" t="s">
        <v>69</v>
      </c>
      <c r="X44" s="65" t="s">
        <v>74</v>
      </c>
      <c r="Y44" s="66">
        <v>2910</v>
      </c>
      <c r="Z44" s="66">
        <v>2910</v>
      </c>
      <c r="AA44" s="66">
        <v>3100</v>
      </c>
      <c r="AB44" s="76">
        <v>2820</v>
      </c>
      <c r="AC44" s="76">
        <v>2820</v>
      </c>
      <c r="AD44" s="76">
        <v>2820</v>
      </c>
      <c r="AE44" s="161" t="s">
        <v>353</v>
      </c>
      <c r="AF44" s="162">
        <v>100</v>
      </c>
      <c r="AG44" s="82">
        <v>100</v>
      </c>
      <c r="AH44" s="76">
        <v>0</v>
      </c>
      <c r="AI44" s="70">
        <v>0</v>
      </c>
      <c r="AJ44" s="72"/>
      <c r="AK44" s="66">
        <v>2820</v>
      </c>
      <c r="AL44" s="66">
        <v>2820</v>
      </c>
      <c r="AM44" s="66">
        <v>2820</v>
      </c>
      <c r="AN44" s="66">
        <v>2820</v>
      </c>
      <c r="AO44" s="66">
        <v>2820</v>
      </c>
      <c r="AP44" s="66">
        <v>2820</v>
      </c>
      <c r="AQ44" s="66">
        <v>2820</v>
      </c>
      <c r="AR44" s="66">
        <v>2820</v>
      </c>
      <c r="AS44" s="67">
        <v>40140</v>
      </c>
    </row>
    <row r="45" spans="1:45" ht="91.5" customHeight="1" x14ac:dyDescent="0.25">
      <c r="A45" s="182" t="s">
        <v>75</v>
      </c>
      <c r="B45" s="65" t="s">
        <v>389</v>
      </c>
      <c r="C45" s="59" t="s">
        <v>412</v>
      </c>
      <c r="D45" s="75">
        <v>31214040.670000002</v>
      </c>
      <c r="E45" s="75">
        <v>2042952</v>
      </c>
      <c r="F45" s="75">
        <v>2191929.77</v>
      </c>
      <c r="G45" s="75">
        <v>2235118.4</v>
      </c>
      <c r="H45" s="75">
        <v>2333993</v>
      </c>
      <c r="I45" s="75">
        <v>2265001.75</v>
      </c>
      <c r="J45" s="75">
        <v>2265001.75</v>
      </c>
      <c r="K45" s="75">
        <v>100</v>
      </c>
      <c r="L45" s="75">
        <v>0</v>
      </c>
      <c r="M45" s="70">
        <v>0</v>
      </c>
      <c r="N45" s="81"/>
      <c r="O45" s="75">
        <v>2234993</v>
      </c>
      <c r="P45" s="75">
        <v>2234993</v>
      </c>
      <c r="Q45" s="75">
        <v>2234993</v>
      </c>
      <c r="R45" s="75">
        <v>2234993</v>
      </c>
      <c r="S45" s="75">
        <v>2234993</v>
      </c>
      <c r="T45" s="75">
        <v>2234993</v>
      </c>
      <c r="U45" s="75">
        <v>2234993</v>
      </c>
      <c r="V45" s="75">
        <v>2234993</v>
      </c>
      <c r="W45" s="89" t="s">
        <v>69</v>
      </c>
      <c r="X45" s="65" t="s">
        <v>76</v>
      </c>
      <c r="Y45" s="66">
        <v>60</v>
      </c>
      <c r="Z45" s="67">
        <v>70</v>
      </c>
      <c r="AA45" s="67">
        <v>80</v>
      </c>
      <c r="AB45" s="76">
        <v>66</v>
      </c>
      <c r="AC45" s="76">
        <v>66</v>
      </c>
      <c r="AD45" s="76">
        <v>66</v>
      </c>
      <c r="AE45" s="161" t="s">
        <v>354</v>
      </c>
      <c r="AF45" s="162">
        <v>100</v>
      </c>
      <c r="AG45" s="82">
        <v>100</v>
      </c>
      <c r="AH45" s="76">
        <v>0</v>
      </c>
      <c r="AI45" s="70">
        <v>0</v>
      </c>
      <c r="AJ45" s="71"/>
      <c r="AK45" s="67">
        <v>66</v>
      </c>
      <c r="AL45" s="67">
        <v>66</v>
      </c>
      <c r="AM45" s="67">
        <v>66</v>
      </c>
      <c r="AN45" s="67">
        <v>66</v>
      </c>
      <c r="AO45" s="67">
        <v>66</v>
      </c>
      <c r="AP45" s="67">
        <v>66</v>
      </c>
      <c r="AQ45" s="67">
        <v>66</v>
      </c>
      <c r="AR45" s="67">
        <v>66</v>
      </c>
      <c r="AS45" s="67">
        <v>1136</v>
      </c>
    </row>
    <row r="46" spans="1:45" ht="144" customHeight="1" x14ac:dyDescent="0.25">
      <c r="A46" s="250" t="s">
        <v>77</v>
      </c>
      <c r="B46" s="209" t="s">
        <v>389</v>
      </c>
      <c r="C46" s="254" t="s">
        <v>413</v>
      </c>
      <c r="D46" s="75">
        <v>87357859.230000004</v>
      </c>
      <c r="E46" s="75">
        <v>7719112</v>
      </c>
      <c r="F46" s="75">
        <v>7960071.9199999999</v>
      </c>
      <c r="G46" s="75">
        <v>5787738.3499999996</v>
      </c>
      <c r="H46" s="202">
        <v>8236367.1200000001</v>
      </c>
      <c r="I46" s="202">
        <v>8040344.4100000001</v>
      </c>
      <c r="J46" s="202">
        <v>8036071.6100000003</v>
      </c>
      <c r="K46" s="202">
        <v>99.946857997840425</v>
      </c>
      <c r="L46" s="202">
        <v>-4272.7999999998137</v>
      </c>
      <c r="M46" s="216">
        <v>-5.3142002159579298E-4</v>
      </c>
      <c r="N46" s="229"/>
      <c r="O46" s="75">
        <v>8236367.1200000001</v>
      </c>
      <c r="P46" s="75">
        <v>8236367.1200000001</v>
      </c>
      <c r="Q46" s="75">
        <v>8236367.1200000001</v>
      </c>
      <c r="R46" s="75">
        <v>8236367.1200000001</v>
      </c>
      <c r="S46" s="75">
        <v>8236367.1200000001</v>
      </c>
      <c r="T46" s="75">
        <v>8236367.1200000001</v>
      </c>
      <c r="U46" s="75">
        <v>8236367.1200000001</v>
      </c>
      <c r="V46" s="75">
        <v>8236367.1200000001</v>
      </c>
      <c r="W46" s="198" t="s">
        <v>69</v>
      </c>
      <c r="X46" s="59" t="s">
        <v>78</v>
      </c>
      <c r="Y46" s="66">
        <v>2068</v>
      </c>
      <c r="Z46" s="66">
        <v>2176</v>
      </c>
      <c r="AA46" s="66">
        <v>1700</v>
      </c>
      <c r="AB46" s="76">
        <v>1700</v>
      </c>
      <c r="AC46" s="76">
        <v>1700</v>
      </c>
      <c r="AD46" s="76">
        <v>2232</v>
      </c>
      <c r="AE46" s="76" t="s">
        <v>355</v>
      </c>
      <c r="AF46" s="75">
        <v>131.29411764705884</v>
      </c>
      <c r="AG46" s="75">
        <v>110</v>
      </c>
      <c r="AH46" s="76">
        <v>532</v>
      </c>
      <c r="AI46" s="70">
        <v>0.31294117647058822</v>
      </c>
      <c r="AJ46" s="72" t="s">
        <v>385</v>
      </c>
      <c r="AK46" s="66">
        <v>1700</v>
      </c>
      <c r="AL46" s="66">
        <v>1700</v>
      </c>
      <c r="AM46" s="66">
        <v>1700</v>
      </c>
      <c r="AN46" s="66">
        <v>1700</v>
      </c>
      <c r="AO46" s="66">
        <v>1700</v>
      </c>
      <c r="AP46" s="66">
        <v>1700</v>
      </c>
      <c r="AQ46" s="66">
        <v>1700</v>
      </c>
      <c r="AR46" s="66">
        <v>1700</v>
      </c>
      <c r="AS46" s="67">
        <v>25949.607058823531</v>
      </c>
    </row>
    <row r="47" spans="1:45" ht="109.5" customHeight="1" x14ac:dyDescent="0.25">
      <c r="A47" s="251"/>
      <c r="B47" s="223"/>
      <c r="C47" s="255"/>
      <c r="D47" s="202">
        <v>87357859.230000004</v>
      </c>
      <c r="E47" s="202">
        <v>7719112</v>
      </c>
      <c r="F47" s="202">
        <v>7960071.9199999999</v>
      </c>
      <c r="G47" s="202">
        <v>5787738.3499999996</v>
      </c>
      <c r="H47" s="233"/>
      <c r="I47" s="233"/>
      <c r="J47" s="233"/>
      <c r="K47" s="233"/>
      <c r="L47" s="233"/>
      <c r="M47" s="248"/>
      <c r="N47" s="230"/>
      <c r="O47" s="202">
        <v>8236367.1200000001</v>
      </c>
      <c r="P47" s="202">
        <v>8236367.1200000001</v>
      </c>
      <c r="Q47" s="202">
        <v>8236367.1200000001</v>
      </c>
      <c r="R47" s="202">
        <v>8236367.1200000001</v>
      </c>
      <c r="S47" s="202">
        <v>8236367.1200000001</v>
      </c>
      <c r="T47" s="202">
        <v>8236367.1200000001</v>
      </c>
      <c r="U47" s="202">
        <v>8236367.1200000001</v>
      </c>
      <c r="V47" s="202">
        <v>8236367.1200000001</v>
      </c>
      <c r="W47" s="253"/>
      <c r="X47" s="59" t="s">
        <v>79</v>
      </c>
      <c r="Y47" s="66"/>
      <c r="Z47" s="66"/>
      <c r="AA47" s="66"/>
      <c r="AB47" s="76">
        <v>5500</v>
      </c>
      <c r="AC47" s="76">
        <v>5500</v>
      </c>
      <c r="AD47" s="76">
        <v>3200</v>
      </c>
      <c r="AE47" s="76" t="s">
        <v>356</v>
      </c>
      <c r="AF47" s="75">
        <v>58.18181818181818</v>
      </c>
      <c r="AG47" s="75">
        <v>58.18</v>
      </c>
      <c r="AH47" s="76">
        <v>-2300</v>
      </c>
      <c r="AI47" s="70">
        <v>-0.41818181818181815</v>
      </c>
      <c r="AJ47" s="72" t="s">
        <v>386</v>
      </c>
      <c r="AK47" s="66">
        <v>5500</v>
      </c>
      <c r="AL47" s="66">
        <v>5500</v>
      </c>
      <c r="AM47" s="66">
        <v>5500</v>
      </c>
      <c r="AN47" s="66">
        <v>5500</v>
      </c>
      <c r="AO47" s="66">
        <v>5500</v>
      </c>
      <c r="AP47" s="66">
        <v>5500</v>
      </c>
      <c r="AQ47" s="66">
        <v>5500</v>
      </c>
      <c r="AR47" s="66">
        <v>5500</v>
      </c>
      <c r="AS47" s="67">
        <v>56015.943636363634</v>
      </c>
    </row>
    <row r="48" spans="1:45" ht="73.5" customHeight="1" x14ac:dyDescent="0.25">
      <c r="A48" s="252"/>
      <c r="B48" s="210"/>
      <c r="C48" s="256"/>
      <c r="D48" s="203"/>
      <c r="E48" s="203"/>
      <c r="F48" s="203"/>
      <c r="G48" s="203"/>
      <c r="H48" s="203"/>
      <c r="I48" s="203"/>
      <c r="J48" s="203"/>
      <c r="K48" s="203"/>
      <c r="L48" s="203"/>
      <c r="M48" s="217"/>
      <c r="N48" s="231"/>
      <c r="O48" s="203"/>
      <c r="P48" s="203"/>
      <c r="Q48" s="203"/>
      <c r="R48" s="203"/>
      <c r="S48" s="203"/>
      <c r="T48" s="203"/>
      <c r="U48" s="203"/>
      <c r="V48" s="203"/>
      <c r="W48" s="199"/>
      <c r="X48" s="59" t="s">
        <v>80</v>
      </c>
      <c r="Y48" s="66">
        <v>710</v>
      </c>
      <c r="Z48" s="66">
        <v>820</v>
      </c>
      <c r="AA48" s="66">
        <v>77</v>
      </c>
      <c r="AB48" s="76">
        <v>100</v>
      </c>
      <c r="AC48" s="76">
        <v>100</v>
      </c>
      <c r="AD48" s="76">
        <v>102</v>
      </c>
      <c r="AE48" s="76" t="s">
        <v>357</v>
      </c>
      <c r="AF48" s="75">
        <v>102</v>
      </c>
      <c r="AG48" s="75">
        <v>102</v>
      </c>
      <c r="AH48" s="76">
        <v>2</v>
      </c>
      <c r="AI48" s="70">
        <v>0.02</v>
      </c>
      <c r="AJ48" s="72"/>
      <c r="AK48" s="66">
        <v>0</v>
      </c>
      <c r="AL48" s="66">
        <v>0</v>
      </c>
      <c r="AM48" s="66">
        <v>0</v>
      </c>
      <c r="AN48" s="66">
        <v>0</v>
      </c>
      <c r="AO48" s="66">
        <v>0</v>
      </c>
      <c r="AP48" s="66">
        <v>0</v>
      </c>
      <c r="AQ48" s="66">
        <v>0</v>
      </c>
      <c r="AR48" s="66">
        <v>0</v>
      </c>
      <c r="AS48" s="67">
        <v>2115.02</v>
      </c>
    </row>
    <row r="49" spans="1:45" ht="28.5" customHeight="1" x14ac:dyDescent="0.25">
      <c r="A49" s="211" t="s">
        <v>81</v>
      </c>
      <c r="B49" s="212"/>
      <c r="C49" s="242" t="s">
        <v>413</v>
      </c>
      <c r="D49" s="243">
        <v>350247.53535231936</v>
      </c>
      <c r="E49" s="243">
        <v>8687</v>
      </c>
      <c r="F49" s="243">
        <v>5090.16</v>
      </c>
      <c r="G49" s="243">
        <v>291020.85000000003</v>
      </c>
      <c r="H49" s="243">
        <v>16600.000000000007</v>
      </c>
      <c r="I49" s="243">
        <v>16600.000000000007</v>
      </c>
      <c r="J49" s="243">
        <v>14352.82</v>
      </c>
      <c r="K49" s="243">
        <v>86.462771084337305</v>
      </c>
      <c r="L49" s="243">
        <v>-2247.1800000000076</v>
      </c>
      <c r="M49" s="240">
        <v>-0.13537228915662691</v>
      </c>
      <c r="N49" s="249"/>
      <c r="O49" s="243">
        <v>0</v>
      </c>
      <c r="P49" s="243">
        <v>0</v>
      </c>
      <c r="Q49" s="243">
        <v>0</v>
      </c>
      <c r="R49" s="243">
        <v>0</v>
      </c>
      <c r="S49" s="243">
        <v>0</v>
      </c>
      <c r="T49" s="243">
        <v>0</v>
      </c>
      <c r="U49" s="243">
        <v>0</v>
      </c>
      <c r="V49" s="243">
        <v>0</v>
      </c>
      <c r="W49" s="244"/>
      <c r="X49" s="60"/>
      <c r="Y49" s="168"/>
      <c r="Z49" s="168"/>
      <c r="AA49" s="168"/>
      <c r="AB49" s="169"/>
      <c r="AC49" s="169"/>
      <c r="AD49" s="169"/>
      <c r="AE49" s="169"/>
      <c r="AF49" s="170"/>
      <c r="AG49" s="170"/>
      <c r="AH49" s="169"/>
      <c r="AI49" s="171"/>
      <c r="AJ49" s="241"/>
      <c r="AK49" s="237">
        <v>100</v>
      </c>
      <c r="AL49" s="237">
        <v>100</v>
      </c>
      <c r="AM49" s="237">
        <v>100</v>
      </c>
      <c r="AN49" s="237">
        <v>100</v>
      </c>
      <c r="AO49" s="237">
        <v>100</v>
      </c>
      <c r="AP49" s="237">
        <v>100</v>
      </c>
      <c r="AQ49" s="237">
        <v>100</v>
      </c>
      <c r="AR49" s="237">
        <v>100</v>
      </c>
      <c r="AS49" s="237">
        <v>100</v>
      </c>
    </row>
    <row r="50" spans="1:45" ht="114.75" customHeight="1" x14ac:dyDescent="0.25">
      <c r="A50" s="211"/>
      <c r="B50" s="212"/>
      <c r="C50" s="242"/>
      <c r="D50" s="243"/>
      <c r="E50" s="243"/>
      <c r="F50" s="243"/>
      <c r="G50" s="243"/>
      <c r="H50" s="243"/>
      <c r="I50" s="243"/>
      <c r="J50" s="243"/>
      <c r="K50" s="243"/>
      <c r="L50" s="243"/>
      <c r="M50" s="240"/>
      <c r="N50" s="249"/>
      <c r="O50" s="243"/>
      <c r="P50" s="243"/>
      <c r="Q50" s="243"/>
      <c r="R50" s="243"/>
      <c r="S50" s="243"/>
      <c r="T50" s="243"/>
      <c r="U50" s="243"/>
      <c r="V50" s="243"/>
      <c r="W50" s="244"/>
      <c r="X50" s="63"/>
      <c r="Y50" s="172"/>
      <c r="Z50" s="172"/>
      <c r="AA50" s="172"/>
      <c r="AB50" s="173"/>
      <c r="AC50" s="173"/>
      <c r="AD50" s="173"/>
      <c r="AE50" s="173"/>
      <c r="AF50" s="174"/>
      <c r="AG50" s="174"/>
      <c r="AH50" s="173"/>
      <c r="AI50" s="175"/>
      <c r="AJ50" s="241"/>
      <c r="AK50" s="237"/>
      <c r="AL50" s="237"/>
      <c r="AM50" s="237"/>
      <c r="AN50" s="237"/>
      <c r="AO50" s="237"/>
      <c r="AP50" s="237"/>
      <c r="AQ50" s="237"/>
      <c r="AR50" s="237"/>
      <c r="AS50" s="237"/>
    </row>
    <row r="51" spans="1:45" ht="337.5" customHeight="1" x14ac:dyDescent="0.25">
      <c r="A51" s="182" t="s">
        <v>83</v>
      </c>
      <c r="B51" s="65" t="s">
        <v>389</v>
      </c>
      <c r="C51" s="59" t="s">
        <v>387</v>
      </c>
      <c r="D51" s="75">
        <v>42886.598972137326</v>
      </c>
      <c r="E51" s="75">
        <v>8687</v>
      </c>
      <c r="F51" s="75">
        <v>5090.16</v>
      </c>
      <c r="G51" s="75">
        <v>21426.65</v>
      </c>
      <c r="H51" s="75">
        <v>4044.1200000000008</v>
      </c>
      <c r="I51" s="75">
        <v>4044.1200000000008</v>
      </c>
      <c r="J51" s="75">
        <v>1797.39</v>
      </c>
      <c r="K51" s="75">
        <v>44.444526868638903</v>
      </c>
      <c r="L51" s="75">
        <v>-2246.7300000000005</v>
      </c>
      <c r="M51" s="70">
        <v>-0.55555473131361088</v>
      </c>
      <c r="N51" s="81" t="s">
        <v>395</v>
      </c>
      <c r="O51" s="75">
        <v>0</v>
      </c>
      <c r="P51" s="75">
        <v>0</v>
      </c>
      <c r="Q51" s="75">
        <v>0</v>
      </c>
      <c r="R51" s="75">
        <v>0</v>
      </c>
      <c r="S51" s="75">
        <v>0</v>
      </c>
      <c r="T51" s="75">
        <v>0</v>
      </c>
      <c r="U51" s="75">
        <v>0</v>
      </c>
      <c r="V51" s="75">
        <v>0</v>
      </c>
      <c r="W51" s="89" t="s">
        <v>69</v>
      </c>
      <c r="X51" s="60" t="s">
        <v>82</v>
      </c>
      <c r="Y51" s="168">
        <v>100</v>
      </c>
      <c r="Z51" s="168">
        <v>100</v>
      </c>
      <c r="AA51" s="168">
        <v>100</v>
      </c>
      <c r="AB51" s="161">
        <v>100</v>
      </c>
      <c r="AC51" s="161">
        <v>100</v>
      </c>
      <c r="AD51" s="161">
        <v>100</v>
      </c>
      <c r="AE51" s="161" t="s">
        <v>358</v>
      </c>
      <c r="AF51" s="82">
        <v>100</v>
      </c>
      <c r="AG51" s="82">
        <v>100</v>
      </c>
      <c r="AH51" s="161">
        <v>0</v>
      </c>
      <c r="AI51" s="155">
        <v>0</v>
      </c>
      <c r="AJ51" s="241"/>
      <c r="AK51" s="237"/>
      <c r="AL51" s="237"/>
      <c r="AM51" s="237"/>
      <c r="AN51" s="237"/>
      <c r="AO51" s="237"/>
      <c r="AP51" s="237"/>
      <c r="AQ51" s="237"/>
      <c r="AR51" s="237"/>
      <c r="AS51" s="237"/>
    </row>
    <row r="52" spans="1:45" ht="157.5" customHeight="1" x14ac:dyDescent="0.25">
      <c r="A52" s="182" t="s">
        <v>84</v>
      </c>
      <c r="B52" s="65" t="s">
        <v>85</v>
      </c>
      <c r="C52" s="59" t="s">
        <v>67</v>
      </c>
      <c r="D52" s="75">
        <v>307360.93638018204</v>
      </c>
      <c r="E52" s="75">
        <v>0</v>
      </c>
      <c r="F52" s="75">
        <v>0</v>
      </c>
      <c r="G52" s="75">
        <v>269594.2</v>
      </c>
      <c r="H52" s="75">
        <v>12555.880000000005</v>
      </c>
      <c r="I52" s="75">
        <v>12555.880000000005</v>
      </c>
      <c r="J52" s="75">
        <v>12555.43</v>
      </c>
      <c r="K52" s="75">
        <v>99.996416021816032</v>
      </c>
      <c r="L52" s="75">
        <v>-0.45000000000436557</v>
      </c>
      <c r="M52" s="70">
        <v>-3.5839781839613423E-5</v>
      </c>
      <c r="N52" s="81"/>
      <c r="O52" s="75">
        <v>0</v>
      </c>
      <c r="P52" s="75">
        <v>0</v>
      </c>
      <c r="Q52" s="75">
        <v>0</v>
      </c>
      <c r="R52" s="75">
        <v>0</v>
      </c>
      <c r="S52" s="75">
        <v>0</v>
      </c>
      <c r="T52" s="75">
        <v>0</v>
      </c>
      <c r="U52" s="75">
        <v>0</v>
      </c>
      <c r="V52" s="75">
        <v>0</v>
      </c>
      <c r="W52" s="89" t="s">
        <v>85</v>
      </c>
      <c r="X52" s="65" t="s">
        <v>86</v>
      </c>
      <c r="Y52" s="66"/>
      <c r="Z52" s="86"/>
      <c r="AA52" s="67">
        <v>95</v>
      </c>
      <c r="AB52" s="167" t="s">
        <v>87</v>
      </c>
      <c r="AC52" s="167" t="s">
        <v>87</v>
      </c>
      <c r="AD52" s="167">
        <v>100</v>
      </c>
      <c r="AE52" s="167" t="s">
        <v>359</v>
      </c>
      <c r="AF52" s="96">
        <v>100</v>
      </c>
      <c r="AG52" s="96">
        <v>100</v>
      </c>
      <c r="AH52" s="167">
        <v>0</v>
      </c>
      <c r="AI52" s="101">
        <v>0</v>
      </c>
      <c r="AJ52" s="72"/>
      <c r="AK52" s="176" t="s">
        <v>87</v>
      </c>
      <c r="AL52" s="176" t="s">
        <v>87</v>
      </c>
      <c r="AM52" s="176" t="s">
        <v>87</v>
      </c>
      <c r="AN52" s="176" t="s">
        <v>87</v>
      </c>
      <c r="AO52" s="176" t="s">
        <v>87</v>
      </c>
      <c r="AP52" s="176" t="s">
        <v>87</v>
      </c>
      <c r="AQ52" s="176" t="s">
        <v>87</v>
      </c>
      <c r="AR52" s="176" t="s">
        <v>87</v>
      </c>
      <c r="AS52" s="176" t="s">
        <v>87</v>
      </c>
    </row>
    <row r="53" spans="1:45" ht="63" customHeight="1" x14ac:dyDescent="0.25">
      <c r="A53" s="182" t="s">
        <v>88</v>
      </c>
      <c r="B53" s="65" t="s">
        <v>389</v>
      </c>
      <c r="C53" s="59"/>
      <c r="D53" s="75"/>
      <c r="E53" s="75"/>
      <c r="F53" s="75"/>
      <c r="G53" s="75"/>
      <c r="H53" s="75"/>
      <c r="I53" s="75"/>
      <c r="J53" s="75"/>
      <c r="K53" s="75"/>
      <c r="L53" s="75"/>
      <c r="M53" s="70"/>
      <c r="N53" s="81"/>
      <c r="O53" s="75">
        <v>0</v>
      </c>
      <c r="P53" s="75">
        <v>0</v>
      </c>
      <c r="Q53" s="75">
        <v>0</v>
      </c>
      <c r="R53" s="75">
        <v>0</v>
      </c>
      <c r="S53" s="75">
        <v>0</v>
      </c>
      <c r="T53" s="75">
        <v>0</v>
      </c>
      <c r="U53" s="75">
        <v>0</v>
      </c>
      <c r="V53" s="75">
        <v>0</v>
      </c>
      <c r="W53" s="89" t="s">
        <v>89</v>
      </c>
      <c r="X53" s="65" t="s">
        <v>90</v>
      </c>
      <c r="Y53" s="67"/>
      <c r="Z53" s="86"/>
      <c r="AA53" s="67"/>
      <c r="AB53" s="76">
        <v>1</v>
      </c>
      <c r="AC53" s="76">
        <v>1</v>
      </c>
      <c r="AD53" s="76">
        <v>1</v>
      </c>
      <c r="AE53" s="76" t="s">
        <v>360</v>
      </c>
      <c r="AF53" s="75">
        <v>100</v>
      </c>
      <c r="AG53" s="75">
        <v>100</v>
      </c>
      <c r="AH53" s="76">
        <v>0</v>
      </c>
      <c r="AI53" s="70">
        <v>0</v>
      </c>
      <c r="AJ53" s="85"/>
      <c r="AK53" s="86"/>
      <c r="AL53" s="86"/>
      <c r="AM53" s="86"/>
      <c r="AN53" s="86"/>
      <c r="AO53" s="86"/>
      <c r="AP53" s="86"/>
      <c r="AQ53" s="86"/>
      <c r="AR53" s="86"/>
      <c r="AS53" s="67">
        <v>1</v>
      </c>
    </row>
    <row r="54" spans="1:45" ht="71.25" customHeight="1" x14ac:dyDescent="0.25">
      <c r="A54" s="211" t="s">
        <v>91</v>
      </c>
      <c r="B54" s="212" t="s">
        <v>389</v>
      </c>
      <c r="C54" s="60" t="s">
        <v>383</v>
      </c>
      <c r="D54" s="75">
        <v>2040000</v>
      </c>
      <c r="E54" s="75">
        <v>90000</v>
      </c>
      <c r="F54" s="75">
        <v>150000</v>
      </c>
      <c r="G54" s="75">
        <v>200000</v>
      </c>
      <c r="H54" s="202">
        <v>200000</v>
      </c>
      <c r="I54" s="202">
        <v>200000</v>
      </c>
      <c r="J54" s="202">
        <v>200000</v>
      </c>
      <c r="K54" s="202">
        <v>100</v>
      </c>
      <c r="L54" s="202">
        <v>0</v>
      </c>
      <c r="M54" s="216">
        <v>0</v>
      </c>
      <c r="N54" s="229"/>
      <c r="O54" s="75">
        <v>200000</v>
      </c>
      <c r="P54" s="75">
        <v>200000</v>
      </c>
      <c r="Q54" s="75">
        <v>200000</v>
      </c>
      <c r="R54" s="75">
        <v>200000</v>
      </c>
      <c r="S54" s="75">
        <v>200000</v>
      </c>
      <c r="T54" s="75">
        <v>200000</v>
      </c>
      <c r="U54" s="75">
        <v>200000</v>
      </c>
      <c r="V54" s="75">
        <v>200000</v>
      </c>
      <c r="W54" s="244" t="s">
        <v>69</v>
      </c>
      <c r="X54" s="65" t="s">
        <v>92</v>
      </c>
      <c r="Y54" s="66">
        <v>85</v>
      </c>
      <c r="Z54" s="67">
        <v>140</v>
      </c>
      <c r="AA54" s="67">
        <v>174</v>
      </c>
      <c r="AB54" s="76">
        <v>140</v>
      </c>
      <c r="AC54" s="76">
        <v>140</v>
      </c>
      <c r="AD54" s="76">
        <v>120</v>
      </c>
      <c r="AE54" s="76" t="s">
        <v>361</v>
      </c>
      <c r="AF54" s="75">
        <v>85.714285714285708</v>
      </c>
      <c r="AG54" s="75">
        <v>85.71</v>
      </c>
      <c r="AH54" s="76">
        <v>-20</v>
      </c>
      <c r="AI54" s="70">
        <v>-0.14285714285714285</v>
      </c>
      <c r="AJ54" s="245" t="s">
        <v>317</v>
      </c>
      <c r="AK54" s="67">
        <v>140</v>
      </c>
      <c r="AL54" s="67">
        <v>140</v>
      </c>
      <c r="AM54" s="67">
        <v>140</v>
      </c>
      <c r="AN54" s="67">
        <v>140</v>
      </c>
      <c r="AO54" s="67">
        <v>140</v>
      </c>
      <c r="AP54" s="67">
        <v>140</v>
      </c>
      <c r="AQ54" s="67">
        <v>140</v>
      </c>
      <c r="AR54" s="67">
        <v>140</v>
      </c>
      <c r="AS54" s="67">
        <v>2325</v>
      </c>
    </row>
    <row r="55" spans="1:45" ht="95.25" customHeight="1" x14ac:dyDescent="0.25">
      <c r="A55" s="211"/>
      <c r="B55" s="212"/>
      <c r="C55" s="64"/>
      <c r="D55" s="75">
        <v>2040000</v>
      </c>
      <c r="E55" s="75">
        <v>90000</v>
      </c>
      <c r="F55" s="75">
        <v>150000</v>
      </c>
      <c r="G55" s="75">
        <v>200000</v>
      </c>
      <c r="H55" s="203"/>
      <c r="I55" s="203"/>
      <c r="J55" s="203"/>
      <c r="K55" s="203"/>
      <c r="L55" s="203"/>
      <c r="M55" s="217"/>
      <c r="N55" s="231"/>
      <c r="O55" s="75">
        <v>200000</v>
      </c>
      <c r="P55" s="75">
        <v>200000</v>
      </c>
      <c r="Q55" s="75">
        <v>200000</v>
      </c>
      <c r="R55" s="75">
        <v>200000</v>
      </c>
      <c r="S55" s="75">
        <v>200000</v>
      </c>
      <c r="T55" s="75">
        <v>200000</v>
      </c>
      <c r="U55" s="75">
        <v>200000</v>
      </c>
      <c r="V55" s="75">
        <v>200000</v>
      </c>
      <c r="W55" s="244"/>
      <c r="X55" s="65" t="s">
        <v>93</v>
      </c>
      <c r="Y55" s="66">
        <v>100</v>
      </c>
      <c r="Z55" s="67">
        <v>131</v>
      </c>
      <c r="AA55" s="67">
        <v>110</v>
      </c>
      <c r="AB55" s="76">
        <v>110</v>
      </c>
      <c r="AC55" s="76">
        <v>110</v>
      </c>
      <c r="AD55" s="76">
        <v>104</v>
      </c>
      <c r="AE55" s="76" t="s">
        <v>362</v>
      </c>
      <c r="AF55" s="75">
        <v>94.545454545454547</v>
      </c>
      <c r="AG55" s="75">
        <v>94.55</v>
      </c>
      <c r="AH55" s="76">
        <v>-6</v>
      </c>
      <c r="AI55" s="70">
        <v>-5.4545454545454543E-2</v>
      </c>
      <c r="AJ55" s="246"/>
      <c r="AK55" s="67">
        <v>110</v>
      </c>
      <c r="AL55" s="67">
        <v>110</v>
      </c>
      <c r="AM55" s="67">
        <v>110</v>
      </c>
      <c r="AN55" s="67">
        <v>110</v>
      </c>
      <c r="AO55" s="67">
        <v>110</v>
      </c>
      <c r="AP55" s="67">
        <v>110</v>
      </c>
      <c r="AQ55" s="67">
        <v>110</v>
      </c>
      <c r="AR55" s="67">
        <v>110</v>
      </c>
      <c r="AS55" s="67">
        <v>1728.0409090909091</v>
      </c>
    </row>
    <row r="56" spans="1:45" ht="78" customHeight="1" x14ac:dyDescent="0.25">
      <c r="A56" s="184" t="s">
        <v>94</v>
      </c>
      <c r="B56" s="163" t="s">
        <v>389</v>
      </c>
      <c r="C56" s="60" t="s">
        <v>383</v>
      </c>
      <c r="D56" s="75">
        <v>3188908.3999999994</v>
      </c>
      <c r="E56" s="75">
        <v>0</v>
      </c>
      <c r="F56" s="75">
        <v>300000</v>
      </c>
      <c r="G56" s="75">
        <v>189000.2</v>
      </c>
      <c r="H56" s="75">
        <v>299989.8</v>
      </c>
      <c r="I56" s="75">
        <v>0</v>
      </c>
      <c r="J56" s="75">
        <v>0</v>
      </c>
      <c r="K56" s="75"/>
      <c r="L56" s="75">
        <v>0</v>
      </c>
      <c r="M56" s="70" t="s">
        <v>256</v>
      </c>
      <c r="N56" s="81"/>
      <c r="O56" s="75">
        <v>299989.8</v>
      </c>
      <c r="P56" s="75">
        <v>299989.8</v>
      </c>
      <c r="Q56" s="75">
        <v>299989.8</v>
      </c>
      <c r="R56" s="75">
        <v>299989.8</v>
      </c>
      <c r="S56" s="75">
        <v>299989.8</v>
      </c>
      <c r="T56" s="75">
        <v>299989.8</v>
      </c>
      <c r="U56" s="75">
        <v>299989.8</v>
      </c>
      <c r="V56" s="75">
        <v>299989.8</v>
      </c>
      <c r="W56" s="165" t="s">
        <v>69</v>
      </c>
      <c r="X56" s="163" t="s">
        <v>95</v>
      </c>
      <c r="Y56" s="188">
        <v>0</v>
      </c>
      <c r="Z56" s="189">
        <v>7</v>
      </c>
      <c r="AA56" s="189">
        <v>6</v>
      </c>
      <c r="AB56" s="161">
        <v>6</v>
      </c>
      <c r="AC56" s="161">
        <v>0</v>
      </c>
      <c r="AD56" s="161">
        <v>0</v>
      </c>
      <c r="AE56" s="161"/>
      <c r="AF56" s="82"/>
      <c r="AG56" s="82"/>
      <c r="AH56" s="161"/>
      <c r="AI56" s="155"/>
      <c r="AJ56" s="178"/>
      <c r="AK56" s="189">
        <v>6</v>
      </c>
      <c r="AL56" s="189">
        <v>6</v>
      </c>
      <c r="AM56" s="189">
        <v>6</v>
      </c>
      <c r="AN56" s="189">
        <v>6</v>
      </c>
      <c r="AO56" s="189">
        <v>6</v>
      </c>
      <c r="AP56" s="189">
        <v>6</v>
      </c>
      <c r="AQ56" s="189">
        <v>6</v>
      </c>
      <c r="AR56" s="189">
        <v>6</v>
      </c>
      <c r="AS56" s="189">
        <v>67</v>
      </c>
    </row>
    <row r="57" spans="1:45" ht="174.75" customHeight="1" x14ac:dyDescent="0.25">
      <c r="A57" s="182" t="s">
        <v>96</v>
      </c>
      <c r="B57" s="163" t="s">
        <v>389</v>
      </c>
      <c r="C57" s="60" t="s">
        <v>383</v>
      </c>
      <c r="D57" s="75">
        <v>3318849.4952695696</v>
      </c>
      <c r="E57" s="75">
        <v>1251520</v>
      </c>
      <c r="F57" s="75">
        <v>814426.5</v>
      </c>
      <c r="G57" s="75">
        <v>186899.7</v>
      </c>
      <c r="H57" s="75">
        <v>481160</v>
      </c>
      <c r="I57" s="75">
        <v>380083.8</v>
      </c>
      <c r="J57" s="75">
        <v>292383.3</v>
      </c>
      <c r="K57" s="75">
        <v>76.926009474752675</v>
      </c>
      <c r="L57" s="75">
        <v>-87700.5</v>
      </c>
      <c r="M57" s="70">
        <v>-0.23073990525247329</v>
      </c>
      <c r="N57" s="90" t="s">
        <v>388</v>
      </c>
      <c r="O57" s="75">
        <v>0</v>
      </c>
      <c r="P57" s="75">
        <v>0</v>
      </c>
      <c r="Q57" s="75">
        <v>0</v>
      </c>
      <c r="R57" s="75">
        <v>0</v>
      </c>
      <c r="S57" s="75">
        <v>0</v>
      </c>
      <c r="T57" s="75">
        <v>0</v>
      </c>
      <c r="U57" s="75">
        <v>0</v>
      </c>
      <c r="V57" s="75">
        <v>0</v>
      </c>
      <c r="W57" s="165" t="s">
        <v>69</v>
      </c>
      <c r="X57" s="65" t="s">
        <v>97</v>
      </c>
      <c r="Y57" s="66">
        <v>5</v>
      </c>
      <c r="Z57" s="67">
        <v>5</v>
      </c>
      <c r="AA57" s="67">
        <v>4</v>
      </c>
      <c r="AB57" s="76">
        <v>7</v>
      </c>
      <c r="AC57" s="76">
        <v>7</v>
      </c>
      <c r="AD57" s="76">
        <v>3</v>
      </c>
      <c r="AE57" s="161" t="s">
        <v>363</v>
      </c>
      <c r="AF57" s="82">
        <v>42.857142857142854</v>
      </c>
      <c r="AG57" s="82">
        <v>42.86</v>
      </c>
      <c r="AH57" s="76">
        <v>-4</v>
      </c>
      <c r="AI57" s="70">
        <v>-0.5714285714285714</v>
      </c>
      <c r="AJ57" s="71" t="s">
        <v>322</v>
      </c>
      <c r="AK57" s="67">
        <v>7</v>
      </c>
      <c r="AL57" s="67">
        <v>7</v>
      </c>
      <c r="AM57" s="67">
        <v>7</v>
      </c>
      <c r="AN57" s="67">
        <v>7</v>
      </c>
      <c r="AO57" s="67">
        <v>7</v>
      </c>
      <c r="AP57" s="67">
        <v>7</v>
      </c>
      <c r="AQ57" s="67">
        <v>7</v>
      </c>
      <c r="AR57" s="67">
        <v>7</v>
      </c>
      <c r="AS57" s="67">
        <v>168.14571428571429</v>
      </c>
    </row>
    <row r="58" spans="1:45" ht="21.75" customHeight="1" x14ac:dyDescent="0.25">
      <c r="A58" s="272" t="s">
        <v>98</v>
      </c>
      <c r="B58" s="272"/>
      <c r="C58" s="272"/>
      <c r="D58" s="272"/>
      <c r="E58" s="272"/>
      <c r="F58" s="272"/>
      <c r="G58" s="272"/>
      <c r="H58" s="272"/>
      <c r="I58" s="272"/>
      <c r="J58" s="272"/>
      <c r="K58" s="272"/>
      <c r="L58" s="272"/>
      <c r="M58" s="272"/>
      <c r="N58" s="272"/>
      <c r="O58" s="272"/>
      <c r="P58" s="272"/>
      <c r="Q58" s="272"/>
      <c r="R58" s="272"/>
      <c r="S58" s="272"/>
      <c r="T58" s="272"/>
      <c r="U58" s="272"/>
      <c r="V58" s="272"/>
      <c r="W58" s="272"/>
      <c r="X58" s="272"/>
      <c r="Y58" s="272"/>
      <c r="Z58" s="272"/>
      <c r="AA58" s="272"/>
      <c r="AB58" s="272"/>
      <c r="AC58" s="272"/>
      <c r="AD58" s="272"/>
      <c r="AE58" s="272"/>
      <c r="AF58" s="272"/>
      <c r="AG58" s="272"/>
      <c r="AH58" s="272"/>
      <c r="AI58" s="272"/>
      <c r="AJ58" s="272"/>
      <c r="AK58" s="272"/>
      <c r="AL58" s="272"/>
      <c r="AM58" s="272"/>
      <c r="AN58" s="272"/>
      <c r="AO58" s="272"/>
      <c r="AP58" s="272"/>
      <c r="AQ58" s="272"/>
      <c r="AR58" s="272"/>
      <c r="AS58" s="272"/>
    </row>
    <row r="59" spans="1:45" ht="21.75" customHeight="1" x14ac:dyDescent="0.25">
      <c r="A59" s="306" t="s">
        <v>99</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7"/>
      <c r="AL59" s="307"/>
      <c r="AM59" s="307"/>
      <c r="AN59" s="307"/>
      <c r="AO59" s="307"/>
      <c r="AP59" s="307"/>
      <c r="AQ59" s="307"/>
      <c r="AR59" s="307"/>
      <c r="AS59" s="308"/>
    </row>
    <row r="60" spans="1:45" ht="21.75" customHeight="1" x14ac:dyDescent="0.25">
      <c r="A60" s="213" t="s">
        <v>100</v>
      </c>
      <c r="B60" s="213"/>
      <c r="C60" s="213"/>
      <c r="D60" s="213"/>
      <c r="E60" s="213"/>
      <c r="F60" s="213"/>
      <c r="G60" s="213"/>
      <c r="H60" s="213"/>
      <c r="I60" s="213"/>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3"/>
      <c r="AG60" s="213"/>
      <c r="AH60" s="213"/>
      <c r="AI60" s="213"/>
      <c r="AJ60" s="213"/>
      <c r="AK60" s="213"/>
      <c r="AL60" s="213"/>
      <c r="AM60" s="213"/>
      <c r="AN60" s="213"/>
      <c r="AO60" s="213"/>
      <c r="AP60" s="213"/>
      <c r="AQ60" s="213"/>
      <c r="AR60" s="213"/>
      <c r="AS60" s="213"/>
    </row>
    <row r="61" spans="1:45" ht="41.25" customHeight="1" x14ac:dyDescent="0.25">
      <c r="A61" s="250" t="s">
        <v>101</v>
      </c>
      <c r="B61" s="209" t="s">
        <v>389</v>
      </c>
      <c r="C61" s="59" t="s">
        <v>41</v>
      </c>
      <c r="D61" s="75">
        <v>38562350.458040476</v>
      </c>
      <c r="E61" s="75">
        <v>2355855</v>
      </c>
      <c r="F61" s="75">
        <v>2207358.29</v>
      </c>
      <c r="G61" s="75">
        <v>2185932.7999999998</v>
      </c>
      <c r="H61" s="75">
        <v>5046500</v>
      </c>
      <c r="I61" s="75">
        <v>3637100</v>
      </c>
      <c r="J61" s="75">
        <v>3403215.38</v>
      </c>
      <c r="K61" s="75">
        <v>93.569475131285913</v>
      </c>
      <c r="L61" s="75">
        <v>-233884.62000000011</v>
      </c>
      <c r="M61" s="70">
        <v>-6.4305248687140881E-2</v>
      </c>
      <c r="N61" s="91"/>
      <c r="O61" s="75">
        <v>2495000</v>
      </c>
      <c r="P61" s="75">
        <v>2495000</v>
      </c>
      <c r="Q61" s="75">
        <v>2495000</v>
      </c>
      <c r="R61" s="75">
        <v>2495000</v>
      </c>
      <c r="S61" s="75">
        <v>2495000</v>
      </c>
      <c r="T61" s="75">
        <v>2495000</v>
      </c>
      <c r="U61" s="75">
        <v>2495000</v>
      </c>
      <c r="V61" s="75">
        <v>2495000</v>
      </c>
      <c r="W61" s="198" t="s">
        <v>102</v>
      </c>
      <c r="X61" s="209"/>
      <c r="Y61" s="218"/>
      <c r="Z61" s="200"/>
      <c r="AA61" s="200"/>
      <c r="AB61" s="207"/>
      <c r="AC61" s="207"/>
      <c r="AD61" s="207"/>
      <c r="AE61" s="207"/>
      <c r="AF61" s="202"/>
      <c r="AG61" s="82"/>
      <c r="AH61" s="207"/>
      <c r="AI61" s="216"/>
      <c r="AJ61" s="214"/>
      <c r="AK61" s="200">
        <v>16</v>
      </c>
      <c r="AL61" s="200">
        <v>16</v>
      </c>
      <c r="AM61" s="200">
        <v>16</v>
      </c>
      <c r="AN61" s="200">
        <v>16</v>
      </c>
      <c r="AO61" s="200">
        <v>16</v>
      </c>
      <c r="AP61" s="200">
        <v>16</v>
      </c>
      <c r="AQ61" s="200">
        <v>16</v>
      </c>
      <c r="AR61" s="200">
        <v>16</v>
      </c>
      <c r="AS61" s="200">
        <v>128</v>
      </c>
    </row>
    <row r="62" spans="1:45" ht="84" customHeight="1" x14ac:dyDescent="0.25">
      <c r="A62" s="252"/>
      <c r="B62" s="210"/>
      <c r="C62" s="59" t="s">
        <v>38</v>
      </c>
      <c r="D62" s="75">
        <v>38562350.458040476</v>
      </c>
      <c r="E62" s="75">
        <v>2355855</v>
      </c>
      <c r="F62" s="75">
        <v>2207358.29</v>
      </c>
      <c r="G62" s="75">
        <v>2185932.7999999998</v>
      </c>
      <c r="H62" s="75">
        <v>5046500</v>
      </c>
      <c r="I62" s="75">
        <v>3637100</v>
      </c>
      <c r="J62" s="75">
        <v>3403215.38</v>
      </c>
      <c r="K62" s="75">
        <v>93.569475131285913</v>
      </c>
      <c r="L62" s="75">
        <v>-233884.62000000011</v>
      </c>
      <c r="M62" s="70">
        <v>-6.4305248687140881E-2</v>
      </c>
      <c r="N62" s="92"/>
      <c r="O62" s="75">
        <v>2495000</v>
      </c>
      <c r="P62" s="75">
        <v>2495000</v>
      </c>
      <c r="Q62" s="75">
        <v>2495000</v>
      </c>
      <c r="R62" s="75">
        <v>2495000</v>
      </c>
      <c r="S62" s="75">
        <v>2495000</v>
      </c>
      <c r="T62" s="75">
        <v>2495000</v>
      </c>
      <c r="U62" s="75">
        <v>2495000</v>
      </c>
      <c r="V62" s="75">
        <v>2495000</v>
      </c>
      <c r="W62" s="199"/>
      <c r="X62" s="210"/>
      <c r="Y62" s="219"/>
      <c r="Z62" s="201"/>
      <c r="AA62" s="201"/>
      <c r="AB62" s="208"/>
      <c r="AC62" s="208"/>
      <c r="AD62" s="208"/>
      <c r="AE62" s="208"/>
      <c r="AF62" s="203"/>
      <c r="AG62" s="83"/>
      <c r="AH62" s="208"/>
      <c r="AI62" s="217"/>
      <c r="AJ62" s="215"/>
      <c r="AK62" s="201"/>
      <c r="AL62" s="201"/>
      <c r="AM62" s="201"/>
      <c r="AN62" s="201"/>
      <c r="AO62" s="201"/>
      <c r="AP62" s="201"/>
      <c r="AQ62" s="201"/>
      <c r="AR62" s="201"/>
      <c r="AS62" s="201"/>
    </row>
    <row r="63" spans="1:45" ht="235.5" customHeight="1" x14ac:dyDescent="0.25">
      <c r="A63" s="182" t="s">
        <v>103</v>
      </c>
      <c r="B63" s="65" t="s">
        <v>389</v>
      </c>
      <c r="C63" s="60" t="s">
        <v>383</v>
      </c>
      <c r="D63" s="75">
        <v>31007987.862367392</v>
      </c>
      <c r="E63" s="75">
        <v>2000000</v>
      </c>
      <c r="F63" s="75">
        <v>1725998.26</v>
      </c>
      <c r="G63" s="75">
        <v>2000000</v>
      </c>
      <c r="H63" s="75">
        <v>2300000</v>
      </c>
      <c r="I63" s="75">
        <v>2300000</v>
      </c>
      <c r="J63" s="75">
        <v>2290945</v>
      </c>
      <c r="K63" s="75">
        <v>99.606304347826097</v>
      </c>
      <c r="L63" s="75">
        <v>-9055</v>
      </c>
      <c r="M63" s="70">
        <v>-3.9369565217391303E-3</v>
      </c>
      <c r="N63" s="81"/>
      <c r="O63" s="75">
        <v>2300000</v>
      </c>
      <c r="P63" s="75">
        <v>2300000</v>
      </c>
      <c r="Q63" s="75">
        <v>2300000</v>
      </c>
      <c r="R63" s="75">
        <v>2300000</v>
      </c>
      <c r="S63" s="75">
        <v>2300000</v>
      </c>
      <c r="T63" s="75">
        <v>2300000</v>
      </c>
      <c r="U63" s="75">
        <v>2300000</v>
      </c>
      <c r="V63" s="75">
        <v>2300000</v>
      </c>
      <c r="W63" s="89" t="s">
        <v>102</v>
      </c>
      <c r="X63" s="163" t="s">
        <v>104</v>
      </c>
      <c r="Y63" s="179">
        <v>11</v>
      </c>
      <c r="Z63" s="189">
        <v>17</v>
      </c>
      <c r="AA63" s="189">
        <v>15</v>
      </c>
      <c r="AB63" s="161">
        <v>15</v>
      </c>
      <c r="AC63" s="161">
        <v>15</v>
      </c>
      <c r="AD63" s="161">
        <v>9</v>
      </c>
      <c r="AE63" s="161" t="s">
        <v>364</v>
      </c>
      <c r="AF63" s="82">
        <v>60</v>
      </c>
      <c r="AG63" s="82">
        <v>60</v>
      </c>
      <c r="AH63" s="76">
        <v>-6</v>
      </c>
      <c r="AI63" s="70">
        <v>-0.4</v>
      </c>
      <c r="AJ63" s="72" t="s">
        <v>323</v>
      </c>
      <c r="AK63" s="67">
        <v>15</v>
      </c>
      <c r="AL63" s="67">
        <v>15</v>
      </c>
      <c r="AM63" s="67">
        <v>15</v>
      </c>
      <c r="AN63" s="67">
        <v>15</v>
      </c>
      <c r="AO63" s="67">
        <v>15</v>
      </c>
      <c r="AP63" s="67">
        <v>15</v>
      </c>
      <c r="AQ63" s="67">
        <v>15</v>
      </c>
      <c r="AR63" s="67">
        <v>15</v>
      </c>
      <c r="AS63" s="67">
        <v>315.60000000000002</v>
      </c>
    </row>
    <row r="64" spans="1:45" ht="261.75" customHeight="1" x14ac:dyDescent="0.25">
      <c r="A64" s="182" t="s">
        <v>105</v>
      </c>
      <c r="B64" s="65" t="s">
        <v>389</v>
      </c>
      <c r="C64" s="60" t="s">
        <v>383</v>
      </c>
      <c r="D64" s="75">
        <v>3139781.2197865639</v>
      </c>
      <c r="E64" s="75">
        <v>355855</v>
      </c>
      <c r="F64" s="75">
        <v>481360.03</v>
      </c>
      <c r="G64" s="75">
        <v>185932.79999999999</v>
      </c>
      <c r="H64" s="75">
        <v>195000</v>
      </c>
      <c r="I64" s="75">
        <v>195000</v>
      </c>
      <c r="J64" s="75">
        <v>180770.38</v>
      </c>
      <c r="K64" s="75">
        <v>92.702758974358971</v>
      </c>
      <c r="L64" s="75">
        <v>-14229.619999999995</v>
      </c>
      <c r="M64" s="70">
        <v>-7.2972410256410228E-2</v>
      </c>
      <c r="N64" s="81" t="s">
        <v>396</v>
      </c>
      <c r="O64" s="75">
        <v>195000</v>
      </c>
      <c r="P64" s="75">
        <v>195000</v>
      </c>
      <c r="Q64" s="75">
        <v>195000</v>
      </c>
      <c r="R64" s="75">
        <v>195000</v>
      </c>
      <c r="S64" s="75">
        <v>195000</v>
      </c>
      <c r="T64" s="75">
        <v>195000</v>
      </c>
      <c r="U64" s="75">
        <v>195000</v>
      </c>
      <c r="V64" s="75">
        <v>195000</v>
      </c>
      <c r="W64" s="89" t="s">
        <v>102</v>
      </c>
      <c r="X64" s="65" t="s">
        <v>106</v>
      </c>
      <c r="Y64" s="66">
        <v>4</v>
      </c>
      <c r="Z64" s="67">
        <v>5</v>
      </c>
      <c r="AA64" s="177" t="s">
        <v>107</v>
      </c>
      <c r="AB64" s="87" t="s">
        <v>107</v>
      </c>
      <c r="AC64" s="87" t="s">
        <v>107</v>
      </c>
      <c r="AD64" s="87">
        <v>1</v>
      </c>
      <c r="AE64" s="161" t="s">
        <v>365</v>
      </c>
      <c r="AF64" s="88">
        <v>100</v>
      </c>
      <c r="AG64" s="88">
        <v>100</v>
      </c>
      <c r="AH64" s="87">
        <v>0</v>
      </c>
      <c r="AI64" s="70">
        <v>0</v>
      </c>
      <c r="AJ64" s="178"/>
      <c r="AK64" s="177" t="s">
        <v>107</v>
      </c>
      <c r="AL64" s="177" t="s">
        <v>107</v>
      </c>
      <c r="AM64" s="177" t="s">
        <v>107</v>
      </c>
      <c r="AN64" s="177" t="s">
        <v>107</v>
      </c>
      <c r="AO64" s="177" t="s">
        <v>107</v>
      </c>
      <c r="AP64" s="177" t="s">
        <v>107</v>
      </c>
      <c r="AQ64" s="177" t="s">
        <v>107</v>
      </c>
      <c r="AR64" s="177" t="s">
        <v>107</v>
      </c>
      <c r="AS64" s="67" t="s">
        <v>108</v>
      </c>
    </row>
    <row r="65" spans="1:261" ht="409.6" customHeight="1" x14ac:dyDescent="0.25">
      <c r="A65" s="184" t="s">
        <v>109</v>
      </c>
      <c r="B65" s="163" t="s">
        <v>389</v>
      </c>
      <c r="C65" s="60" t="s">
        <v>383</v>
      </c>
      <c r="D65" s="75">
        <v>4414581.375886525</v>
      </c>
      <c r="E65" s="75">
        <v>0</v>
      </c>
      <c r="F65" s="75">
        <v>0</v>
      </c>
      <c r="G65" s="75">
        <v>0</v>
      </c>
      <c r="H65" s="75">
        <v>2551500</v>
      </c>
      <c r="I65" s="75">
        <v>1142100</v>
      </c>
      <c r="J65" s="75">
        <v>931500</v>
      </c>
      <c r="K65" s="75">
        <v>81.560283687943254</v>
      </c>
      <c r="L65" s="75">
        <v>-210600</v>
      </c>
      <c r="M65" s="70">
        <v>-0.18439716312056736</v>
      </c>
      <c r="N65" s="81" t="s">
        <v>397</v>
      </c>
      <c r="O65" s="75">
        <v>0</v>
      </c>
      <c r="P65" s="75">
        <v>0</v>
      </c>
      <c r="Q65" s="75">
        <v>0</v>
      </c>
      <c r="R65" s="75">
        <v>0</v>
      </c>
      <c r="S65" s="75">
        <v>0</v>
      </c>
      <c r="T65" s="75">
        <v>0</v>
      </c>
      <c r="U65" s="75">
        <v>0</v>
      </c>
      <c r="V65" s="75">
        <v>0</v>
      </c>
      <c r="W65" s="165" t="s">
        <v>102</v>
      </c>
      <c r="X65" s="163" t="s">
        <v>106</v>
      </c>
      <c r="Y65" s="179"/>
      <c r="Z65" s="179"/>
      <c r="AA65" s="179"/>
      <c r="AB65" s="161">
        <v>9</v>
      </c>
      <c r="AC65" s="161">
        <v>9</v>
      </c>
      <c r="AD65" s="161">
        <v>4</v>
      </c>
      <c r="AE65" s="161" t="s">
        <v>366</v>
      </c>
      <c r="AF65" s="82">
        <v>44.444444444444443</v>
      </c>
      <c r="AG65" s="82">
        <v>44.44</v>
      </c>
      <c r="AH65" s="161">
        <v>-5</v>
      </c>
      <c r="AI65" s="155">
        <v>-0.55555555555555558</v>
      </c>
      <c r="AJ65" s="180" t="s">
        <v>318</v>
      </c>
      <c r="AK65" s="179">
        <v>0</v>
      </c>
      <c r="AL65" s="179">
        <v>0</v>
      </c>
      <c r="AM65" s="179">
        <v>0</v>
      </c>
      <c r="AN65" s="179">
        <v>0</v>
      </c>
      <c r="AO65" s="179">
        <v>0</v>
      </c>
      <c r="AP65" s="179">
        <v>0</v>
      </c>
      <c r="AQ65" s="179">
        <v>0</v>
      </c>
      <c r="AR65" s="179">
        <v>0</v>
      </c>
      <c r="AS65" s="179">
        <v>105.32888888888888</v>
      </c>
    </row>
    <row r="66" spans="1:261" ht="30.75" customHeight="1" x14ac:dyDescent="0.25">
      <c r="A66" s="212" t="s">
        <v>110</v>
      </c>
      <c r="B66" s="212"/>
      <c r="C66" s="213"/>
      <c r="D66" s="213"/>
      <c r="E66" s="213"/>
      <c r="F66" s="213"/>
      <c r="G66" s="213"/>
      <c r="H66" s="213"/>
      <c r="I66" s="213"/>
      <c r="J66" s="213"/>
      <c r="K66" s="213"/>
      <c r="L66" s="213"/>
      <c r="M66" s="213"/>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3"/>
      <c r="AK66" s="213"/>
      <c r="AL66" s="213"/>
      <c r="AM66" s="213"/>
      <c r="AN66" s="213"/>
      <c r="AO66" s="213"/>
      <c r="AP66" s="213"/>
      <c r="AQ66" s="213"/>
      <c r="AR66" s="213"/>
      <c r="AS66" s="213"/>
    </row>
    <row r="67" spans="1:261" ht="90.75" customHeight="1" x14ac:dyDescent="0.25">
      <c r="A67" s="250" t="s">
        <v>111</v>
      </c>
      <c r="B67" s="209" t="s">
        <v>389</v>
      </c>
      <c r="C67" s="59" t="s">
        <v>390</v>
      </c>
      <c r="D67" s="75">
        <v>7794133.5773530472</v>
      </c>
      <c r="E67" s="75">
        <v>588500</v>
      </c>
      <c r="F67" s="75">
        <v>415100</v>
      </c>
      <c r="G67" s="75">
        <v>327450</v>
      </c>
      <c r="H67" s="75">
        <v>660000</v>
      </c>
      <c r="I67" s="75">
        <v>311410</v>
      </c>
      <c r="J67" s="75">
        <v>261410</v>
      </c>
      <c r="K67" s="75">
        <v>83.943996660351303</v>
      </c>
      <c r="L67" s="75">
        <v>-50000</v>
      </c>
      <c r="M67" s="70">
        <v>-0.16056003339648695</v>
      </c>
      <c r="N67" s="81"/>
      <c r="O67" s="75">
        <v>660000</v>
      </c>
      <c r="P67" s="75">
        <v>660000</v>
      </c>
      <c r="Q67" s="75">
        <v>660000</v>
      </c>
      <c r="R67" s="75">
        <v>660000</v>
      </c>
      <c r="S67" s="75">
        <v>660000</v>
      </c>
      <c r="T67" s="75">
        <v>660000</v>
      </c>
      <c r="U67" s="75">
        <v>660000</v>
      </c>
      <c r="V67" s="75">
        <v>660000</v>
      </c>
      <c r="W67" s="198" t="s">
        <v>102</v>
      </c>
      <c r="X67" s="209"/>
      <c r="Y67" s="237"/>
      <c r="Z67" s="238"/>
      <c r="AA67" s="238"/>
      <c r="AB67" s="239"/>
      <c r="AC67" s="239"/>
      <c r="AD67" s="239"/>
      <c r="AE67" s="207"/>
      <c r="AF67" s="207"/>
      <c r="AG67" s="202"/>
      <c r="AH67" s="239"/>
      <c r="AI67" s="240"/>
      <c r="AJ67" s="247"/>
      <c r="AK67" s="238">
        <v>45</v>
      </c>
      <c r="AL67" s="238">
        <v>45</v>
      </c>
      <c r="AM67" s="238">
        <v>45</v>
      </c>
      <c r="AN67" s="238">
        <v>45</v>
      </c>
      <c r="AO67" s="238">
        <v>45</v>
      </c>
      <c r="AP67" s="238">
        <v>45</v>
      </c>
      <c r="AQ67" s="238">
        <v>45</v>
      </c>
      <c r="AR67" s="238">
        <v>45</v>
      </c>
      <c r="AS67" s="238">
        <v>0</v>
      </c>
    </row>
    <row r="68" spans="1:261" ht="66.75" customHeight="1" x14ac:dyDescent="0.25">
      <c r="A68" s="252"/>
      <c r="B68" s="210"/>
      <c r="C68" s="59" t="s">
        <v>390</v>
      </c>
      <c r="D68" s="75">
        <v>7794133.5773530472</v>
      </c>
      <c r="E68" s="75">
        <v>588500</v>
      </c>
      <c r="F68" s="75">
        <v>415100</v>
      </c>
      <c r="G68" s="75">
        <v>327450</v>
      </c>
      <c r="H68" s="75">
        <v>660000</v>
      </c>
      <c r="I68" s="75">
        <v>311410</v>
      </c>
      <c r="J68" s="75">
        <v>261410</v>
      </c>
      <c r="K68" s="75">
        <v>83.943996660351303</v>
      </c>
      <c r="L68" s="75">
        <v>-50000</v>
      </c>
      <c r="M68" s="70">
        <v>-0.16056003339648695</v>
      </c>
      <c r="N68" s="81"/>
      <c r="O68" s="75">
        <v>660000</v>
      </c>
      <c r="P68" s="75">
        <v>660000</v>
      </c>
      <c r="Q68" s="75">
        <v>660000</v>
      </c>
      <c r="R68" s="75">
        <v>660000</v>
      </c>
      <c r="S68" s="75">
        <v>660000</v>
      </c>
      <c r="T68" s="75">
        <v>660000</v>
      </c>
      <c r="U68" s="75">
        <v>660000</v>
      </c>
      <c r="V68" s="75">
        <v>660000</v>
      </c>
      <c r="W68" s="199"/>
      <c r="X68" s="210"/>
      <c r="Y68" s="237"/>
      <c r="Z68" s="238"/>
      <c r="AA68" s="238"/>
      <c r="AB68" s="239"/>
      <c r="AC68" s="239"/>
      <c r="AD68" s="239"/>
      <c r="AE68" s="208"/>
      <c r="AF68" s="208"/>
      <c r="AG68" s="203"/>
      <c r="AH68" s="239"/>
      <c r="AI68" s="240"/>
      <c r="AJ68" s="247"/>
      <c r="AK68" s="238"/>
      <c r="AL68" s="238"/>
      <c r="AM68" s="238"/>
      <c r="AN68" s="238"/>
      <c r="AO68" s="238"/>
      <c r="AP68" s="238"/>
      <c r="AQ68" s="238"/>
      <c r="AR68" s="238"/>
      <c r="AS68" s="238"/>
    </row>
    <row r="69" spans="1:261" ht="121.5" customHeight="1" x14ac:dyDescent="0.25">
      <c r="A69" s="211" t="s">
        <v>112</v>
      </c>
      <c r="B69" s="209" t="s">
        <v>389</v>
      </c>
      <c r="C69" s="59" t="s">
        <v>390</v>
      </c>
      <c r="D69" s="75">
        <v>2441913.5773530472</v>
      </c>
      <c r="E69" s="75">
        <v>140000</v>
      </c>
      <c r="F69" s="75">
        <v>115600</v>
      </c>
      <c r="G69" s="75">
        <v>118950</v>
      </c>
      <c r="H69" s="75">
        <v>210000</v>
      </c>
      <c r="I69" s="75">
        <v>138650</v>
      </c>
      <c r="J69" s="75">
        <v>88650</v>
      </c>
      <c r="K69" s="75">
        <v>63.937973314100248</v>
      </c>
      <c r="L69" s="75">
        <v>-50000</v>
      </c>
      <c r="M69" s="70">
        <v>-0.36062026685899745</v>
      </c>
      <c r="N69" s="263" t="s">
        <v>316</v>
      </c>
      <c r="O69" s="75">
        <v>210000</v>
      </c>
      <c r="P69" s="75">
        <v>210000</v>
      </c>
      <c r="Q69" s="75">
        <v>210000</v>
      </c>
      <c r="R69" s="75">
        <v>210000</v>
      </c>
      <c r="S69" s="75">
        <v>210000</v>
      </c>
      <c r="T69" s="75">
        <v>210000</v>
      </c>
      <c r="U69" s="75">
        <v>210000</v>
      </c>
      <c r="V69" s="75">
        <v>210000</v>
      </c>
      <c r="W69" s="198" t="s">
        <v>102</v>
      </c>
      <c r="X69" s="212" t="s">
        <v>113</v>
      </c>
      <c r="Y69" s="237">
        <v>62</v>
      </c>
      <c r="Z69" s="238">
        <v>131</v>
      </c>
      <c r="AA69" s="238">
        <v>112</v>
      </c>
      <c r="AB69" s="239">
        <v>110</v>
      </c>
      <c r="AC69" s="239">
        <v>110</v>
      </c>
      <c r="AD69" s="239">
        <v>44</v>
      </c>
      <c r="AE69" s="207" t="s">
        <v>367</v>
      </c>
      <c r="AF69" s="202">
        <v>40</v>
      </c>
      <c r="AG69" s="202">
        <v>40</v>
      </c>
      <c r="AH69" s="239">
        <v>-66</v>
      </c>
      <c r="AI69" s="240">
        <v>-0.6</v>
      </c>
      <c r="AJ69" s="241" t="s">
        <v>402</v>
      </c>
      <c r="AK69" s="238">
        <v>110</v>
      </c>
      <c r="AL69" s="238">
        <v>110</v>
      </c>
      <c r="AM69" s="238">
        <v>110</v>
      </c>
      <c r="AN69" s="238">
        <v>110</v>
      </c>
      <c r="AO69" s="238">
        <v>110</v>
      </c>
      <c r="AP69" s="238">
        <v>110</v>
      </c>
      <c r="AQ69" s="238">
        <v>110</v>
      </c>
      <c r="AR69" s="238">
        <v>110</v>
      </c>
      <c r="AS69" s="238">
        <v>1462.4</v>
      </c>
    </row>
    <row r="70" spans="1:261" ht="181.5" customHeight="1" x14ac:dyDescent="0.25">
      <c r="A70" s="211"/>
      <c r="B70" s="210"/>
      <c r="C70" s="59" t="s">
        <v>38</v>
      </c>
      <c r="D70" s="75">
        <v>2441913.5773530472</v>
      </c>
      <c r="E70" s="75">
        <v>140000</v>
      </c>
      <c r="F70" s="75">
        <v>115600</v>
      </c>
      <c r="G70" s="75">
        <v>118950</v>
      </c>
      <c r="H70" s="75">
        <v>210000</v>
      </c>
      <c r="I70" s="75">
        <v>138650</v>
      </c>
      <c r="J70" s="75">
        <v>88650</v>
      </c>
      <c r="K70" s="75">
        <v>63.937973314100248</v>
      </c>
      <c r="L70" s="75">
        <v>-50000</v>
      </c>
      <c r="M70" s="70">
        <v>-0.36062026685899745</v>
      </c>
      <c r="N70" s="265"/>
      <c r="O70" s="75">
        <v>210000</v>
      </c>
      <c r="P70" s="75">
        <v>210000</v>
      </c>
      <c r="Q70" s="75">
        <v>210000</v>
      </c>
      <c r="R70" s="75">
        <v>210000</v>
      </c>
      <c r="S70" s="75">
        <v>210000</v>
      </c>
      <c r="T70" s="75">
        <v>210000</v>
      </c>
      <c r="U70" s="75">
        <v>210000</v>
      </c>
      <c r="V70" s="75">
        <v>210000</v>
      </c>
      <c r="W70" s="199"/>
      <c r="X70" s="212"/>
      <c r="Y70" s="237"/>
      <c r="Z70" s="238"/>
      <c r="AA70" s="238"/>
      <c r="AB70" s="239"/>
      <c r="AC70" s="239"/>
      <c r="AD70" s="239"/>
      <c r="AE70" s="208"/>
      <c r="AF70" s="203"/>
      <c r="AG70" s="203"/>
      <c r="AH70" s="239"/>
      <c r="AI70" s="240"/>
      <c r="AJ70" s="241"/>
      <c r="AK70" s="238"/>
      <c r="AL70" s="238"/>
      <c r="AM70" s="238"/>
      <c r="AN70" s="238"/>
      <c r="AO70" s="238"/>
      <c r="AP70" s="238"/>
      <c r="AQ70" s="238"/>
      <c r="AR70" s="238"/>
      <c r="AS70" s="238"/>
    </row>
    <row r="71" spans="1:261" ht="100.5" customHeight="1" x14ac:dyDescent="0.25">
      <c r="A71" s="184" t="s">
        <v>114</v>
      </c>
      <c r="B71" s="163" t="s">
        <v>389</v>
      </c>
      <c r="C71" s="59" t="s">
        <v>390</v>
      </c>
      <c r="D71" s="75">
        <v>3452120</v>
      </c>
      <c r="E71" s="75">
        <v>298500</v>
      </c>
      <c r="F71" s="75">
        <v>199500</v>
      </c>
      <c r="G71" s="75">
        <v>208500</v>
      </c>
      <c r="H71" s="75">
        <v>300000</v>
      </c>
      <c r="I71" s="75">
        <v>22760</v>
      </c>
      <c r="J71" s="75">
        <v>22760</v>
      </c>
      <c r="K71" s="75">
        <v>100</v>
      </c>
      <c r="L71" s="75">
        <v>0</v>
      </c>
      <c r="M71" s="70">
        <v>0</v>
      </c>
      <c r="N71" s="81"/>
      <c r="O71" s="75">
        <v>300000</v>
      </c>
      <c r="P71" s="75">
        <v>300000</v>
      </c>
      <c r="Q71" s="75">
        <v>300000</v>
      </c>
      <c r="R71" s="75">
        <v>300000</v>
      </c>
      <c r="S71" s="75">
        <v>300000</v>
      </c>
      <c r="T71" s="75">
        <v>300000</v>
      </c>
      <c r="U71" s="75">
        <v>300000</v>
      </c>
      <c r="V71" s="75">
        <v>300000</v>
      </c>
      <c r="W71" s="165" t="s">
        <v>102</v>
      </c>
      <c r="X71" s="163" t="s">
        <v>29</v>
      </c>
      <c r="Y71" s="179">
        <v>40</v>
      </c>
      <c r="Z71" s="189">
        <v>43</v>
      </c>
      <c r="AA71" s="189">
        <v>45</v>
      </c>
      <c r="AB71" s="161">
        <v>45</v>
      </c>
      <c r="AC71" s="161">
        <v>45</v>
      </c>
      <c r="AD71" s="161">
        <v>27</v>
      </c>
      <c r="AE71" s="161" t="s">
        <v>368</v>
      </c>
      <c r="AF71" s="82">
        <v>60</v>
      </c>
      <c r="AG71" s="82">
        <v>60</v>
      </c>
      <c r="AH71" s="161">
        <v>-18</v>
      </c>
      <c r="AI71" s="155">
        <v>-0.4</v>
      </c>
      <c r="AJ71" s="178" t="s">
        <v>319</v>
      </c>
      <c r="AK71" s="189">
        <v>45</v>
      </c>
      <c r="AL71" s="189">
        <v>45</v>
      </c>
      <c r="AM71" s="189">
        <v>45</v>
      </c>
      <c r="AN71" s="189">
        <v>45</v>
      </c>
      <c r="AO71" s="189">
        <v>45</v>
      </c>
      <c r="AP71" s="189">
        <v>45</v>
      </c>
      <c r="AQ71" s="189">
        <v>45</v>
      </c>
      <c r="AR71" s="189">
        <v>45</v>
      </c>
      <c r="AS71" s="189">
        <v>-18</v>
      </c>
    </row>
    <row r="72" spans="1:261" ht="162" customHeight="1" x14ac:dyDescent="0.25">
      <c r="A72" s="184" t="s">
        <v>115</v>
      </c>
      <c r="B72" s="163" t="s">
        <v>389</v>
      </c>
      <c r="C72" s="59" t="s">
        <v>398</v>
      </c>
      <c r="D72" s="75">
        <v>1900100</v>
      </c>
      <c r="E72" s="75">
        <v>150000</v>
      </c>
      <c r="F72" s="75">
        <v>100000</v>
      </c>
      <c r="G72" s="75">
        <v>0</v>
      </c>
      <c r="H72" s="75">
        <v>150000</v>
      </c>
      <c r="I72" s="75">
        <v>150000</v>
      </c>
      <c r="J72" s="75">
        <v>150000</v>
      </c>
      <c r="K72" s="75">
        <v>100</v>
      </c>
      <c r="L72" s="75">
        <v>0</v>
      </c>
      <c r="M72" s="70">
        <v>0</v>
      </c>
      <c r="N72" s="81"/>
      <c r="O72" s="75">
        <v>150000</v>
      </c>
      <c r="P72" s="75">
        <v>150000</v>
      </c>
      <c r="Q72" s="75">
        <v>150000</v>
      </c>
      <c r="R72" s="75">
        <v>150000</v>
      </c>
      <c r="S72" s="75">
        <v>150000</v>
      </c>
      <c r="T72" s="75">
        <v>150000</v>
      </c>
      <c r="U72" s="75">
        <v>150000</v>
      </c>
      <c r="V72" s="75">
        <v>150000</v>
      </c>
      <c r="W72" s="165" t="s">
        <v>102</v>
      </c>
      <c r="X72" s="163" t="s">
        <v>31</v>
      </c>
      <c r="Y72" s="179">
        <v>2</v>
      </c>
      <c r="Z72" s="189">
        <v>3</v>
      </c>
      <c r="AA72" s="189">
        <v>3</v>
      </c>
      <c r="AB72" s="76">
        <v>4</v>
      </c>
      <c r="AC72" s="76">
        <v>4</v>
      </c>
      <c r="AD72" s="76">
        <v>3</v>
      </c>
      <c r="AE72" s="76" t="s">
        <v>394</v>
      </c>
      <c r="AF72" s="75">
        <v>75</v>
      </c>
      <c r="AG72" s="75">
        <v>75</v>
      </c>
      <c r="AH72" s="76">
        <v>-1</v>
      </c>
      <c r="AI72" s="70">
        <v>-0.25</v>
      </c>
      <c r="AJ72" s="71" t="s">
        <v>255</v>
      </c>
      <c r="AK72" s="189">
        <v>4</v>
      </c>
      <c r="AL72" s="189">
        <v>4</v>
      </c>
      <c r="AM72" s="189">
        <v>4</v>
      </c>
      <c r="AN72" s="189">
        <v>4</v>
      </c>
      <c r="AO72" s="189">
        <v>4</v>
      </c>
      <c r="AP72" s="189">
        <v>4</v>
      </c>
      <c r="AQ72" s="189">
        <v>4</v>
      </c>
      <c r="AR72" s="189">
        <v>4</v>
      </c>
      <c r="AS72" s="189">
        <v>199.75</v>
      </c>
    </row>
    <row r="73" spans="1:261" ht="43.5" hidden="1" customHeight="1" x14ac:dyDescent="0.25">
      <c r="A73" s="300" t="s">
        <v>373</v>
      </c>
      <c r="B73" s="301"/>
      <c r="C73" s="301"/>
      <c r="D73" s="301"/>
      <c r="E73" s="301"/>
      <c r="F73" s="301"/>
      <c r="G73" s="301"/>
      <c r="H73" s="301"/>
      <c r="I73" s="301"/>
      <c r="J73" s="302"/>
      <c r="K73" s="43" t="s">
        <v>61</v>
      </c>
      <c r="L73" s="43" t="s">
        <v>61</v>
      </c>
      <c r="M73" s="43" t="s">
        <v>61</v>
      </c>
      <c r="N73" s="43" t="s">
        <v>61</v>
      </c>
      <c r="O73" s="44" t="s">
        <v>374</v>
      </c>
      <c r="P73" s="43" t="s">
        <v>61</v>
      </c>
      <c r="Q73" s="45">
        <v>1086526.222857143</v>
      </c>
      <c r="R73" s="43" t="s">
        <v>61</v>
      </c>
      <c r="S73" s="43" t="s">
        <v>61</v>
      </c>
      <c r="T73" s="46" t="s">
        <v>375</v>
      </c>
      <c r="U73" s="94"/>
      <c r="V73" s="94"/>
      <c r="W73" s="95"/>
      <c r="X73" s="43" t="s">
        <v>61</v>
      </c>
      <c r="Y73" s="43" t="s">
        <v>61</v>
      </c>
      <c r="Z73" s="43" t="s">
        <v>61</v>
      </c>
      <c r="AA73" s="43" t="s">
        <v>61</v>
      </c>
      <c r="AB73" s="43" t="s">
        <v>61</v>
      </c>
      <c r="AC73" s="43" t="s">
        <v>61</v>
      </c>
      <c r="AD73" s="43" t="s">
        <v>61</v>
      </c>
      <c r="AE73" s="47" t="s">
        <v>374</v>
      </c>
      <c r="AF73" s="48">
        <v>90.996750582329327</v>
      </c>
      <c r="AG73" s="49">
        <v>89.560322580645177</v>
      </c>
      <c r="AH73" s="43" t="s">
        <v>61</v>
      </c>
      <c r="AI73" s="43" t="s">
        <v>61</v>
      </c>
      <c r="AJ73" s="197" t="s">
        <v>399</v>
      </c>
      <c r="AK73" s="67"/>
      <c r="AL73" s="67"/>
      <c r="AM73" s="67"/>
      <c r="AN73" s="67"/>
      <c r="AO73" s="67"/>
      <c r="AP73" s="67"/>
      <c r="AQ73" s="67"/>
      <c r="AR73" s="67"/>
      <c r="AS73" s="67"/>
    </row>
    <row r="74" spans="1:261" ht="67.5" hidden="1" customHeight="1" x14ac:dyDescent="0.25">
      <c r="A74" s="300" t="s">
        <v>376</v>
      </c>
      <c r="B74" s="301"/>
      <c r="C74" s="301"/>
      <c r="D74" s="301"/>
      <c r="E74" s="301"/>
      <c r="F74" s="301"/>
      <c r="G74" s="301"/>
      <c r="H74" s="301"/>
      <c r="I74" s="301"/>
      <c r="J74" s="302"/>
      <c r="K74" s="43" t="s">
        <v>61</v>
      </c>
      <c r="L74" s="43" t="s">
        <v>61</v>
      </c>
      <c r="M74" s="43" t="s">
        <v>61</v>
      </c>
      <c r="N74" s="43" t="s">
        <v>61</v>
      </c>
      <c r="O74" s="44" t="s">
        <v>377</v>
      </c>
      <c r="P74" s="43" t="s">
        <v>61</v>
      </c>
      <c r="Q74" s="45" t="e">
        <v>#VALUE!</v>
      </c>
      <c r="R74" s="43" t="s">
        <v>61</v>
      </c>
      <c r="S74" s="43" t="s">
        <v>61</v>
      </c>
      <c r="T74" s="46" t="s">
        <v>378</v>
      </c>
      <c r="U74" s="94"/>
      <c r="V74" s="94"/>
      <c r="W74" s="95"/>
      <c r="X74" s="43" t="s">
        <v>61</v>
      </c>
      <c r="Y74" s="43" t="s">
        <v>61</v>
      </c>
      <c r="Z74" s="43" t="s">
        <v>61</v>
      </c>
      <c r="AA74" s="43" t="s">
        <v>61</v>
      </c>
      <c r="AB74" s="43" t="s">
        <v>61</v>
      </c>
      <c r="AC74" s="43" t="s">
        <v>61</v>
      </c>
      <c r="AD74" s="43" t="s">
        <v>61</v>
      </c>
      <c r="AE74" s="47" t="s">
        <v>377</v>
      </c>
      <c r="AF74" s="50">
        <v>92.008847909331976</v>
      </c>
      <c r="AG74" s="51" t="s">
        <v>61</v>
      </c>
      <c r="AH74" s="43" t="s">
        <v>61</v>
      </c>
      <c r="AI74" s="43" t="s">
        <v>61</v>
      </c>
      <c r="AJ74" s="197" t="s">
        <v>400</v>
      </c>
      <c r="AK74" s="67"/>
      <c r="AL74" s="67"/>
      <c r="AM74" s="67"/>
      <c r="AN74" s="67"/>
      <c r="AO74" s="67"/>
      <c r="AP74" s="67"/>
      <c r="AQ74" s="67"/>
      <c r="AR74" s="67"/>
      <c r="AS74" s="67"/>
    </row>
    <row r="75" spans="1:261" ht="48.75" hidden="1" customHeight="1" x14ac:dyDescent="0.25">
      <c r="A75" s="303" t="s">
        <v>379</v>
      </c>
      <c r="B75" s="304"/>
      <c r="C75" s="304"/>
      <c r="D75" s="304"/>
      <c r="E75" s="304"/>
      <c r="F75" s="304"/>
      <c r="G75" s="304"/>
      <c r="H75" s="304"/>
      <c r="I75" s="304"/>
      <c r="J75" s="304"/>
      <c r="K75" s="304"/>
      <c r="L75" s="304"/>
      <c r="M75" s="305"/>
      <c r="N75" s="38" t="s">
        <v>61</v>
      </c>
      <c r="O75" s="38" t="s">
        <v>61</v>
      </c>
      <c r="P75" s="38" t="s">
        <v>61</v>
      </c>
      <c r="Q75" s="38" t="s">
        <v>61</v>
      </c>
      <c r="R75" s="38" t="s">
        <v>61</v>
      </c>
      <c r="S75" s="38" t="s">
        <v>61</v>
      </c>
      <c r="T75" s="38" t="s">
        <v>61</v>
      </c>
      <c r="U75" s="38" t="s">
        <v>61</v>
      </c>
      <c r="V75" s="38" t="s">
        <v>61</v>
      </c>
      <c r="W75" s="38" t="s">
        <v>61</v>
      </c>
      <c r="X75" s="38" t="s">
        <v>61</v>
      </c>
      <c r="Y75" s="38" t="s">
        <v>61</v>
      </c>
      <c r="Z75" s="38" t="s">
        <v>61</v>
      </c>
      <c r="AA75" s="38" t="s">
        <v>61</v>
      </c>
      <c r="AB75" s="38" t="s">
        <v>61</v>
      </c>
      <c r="AC75" s="38" t="s">
        <v>61</v>
      </c>
      <c r="AD75" s="38" t="s">
        <v>61</v>
      </c>
      <c r="AE75" s="38" t="s">
        <v>61</v>
      </c>
      <c r="AF75" s="38" t="s">
        <v>61</v>
      </c>
      <c r="AG75" s="39">
        <v>98.9</v>
      </c>
      <c r="AH75" s="38" t="s">
        <v>61</v>
      </c>
      <c r="AI75" s="38" t="s">
        <v>61</v>
      </c>
      <c r="AJ75" s="38" t="s">
        <v>61</v>
      </c>
      <c r="AK75" s="67"/>
      <c r="AL75" s="67"/>
      <c r="AM75" s="67"/>
      <c r="AN75" s="67"/>
      <c r="AO75" s="67"/>
      <c r="AP75" s="67"/>
      <c r="AQ75" s="67"/>
      <c r="AR75" s="67"/>
      <c r="AS75" s="67"/>
    </row>
    <row r="76" spans="1:261" s="103" customFormat="1" ht="43.5" customHeight="1" x14ac:dyDescent="0.25">
      <c r="A76" s="211" t="s">
        <v>116</v>
      </c>
      <c r="B76" s="89" t="s">
        <v>61</v>
      </c>
      <c r="C76" s="59" t="s">
        <v>117</v>
      </c>
      <c r="D76" s="96">
        <v>998051064.5095191</v>
      </c>
      <c r="E76" s="96">
        <v>118619933</v>
      </c>
      <c r="F76" s="96">
        <v>106696354.75999999</v>
      </c>
      <c r="G76" s="97">
        <v>127100324.53999998</v>
      </c>
      <c r="H76" s="97">
        <f>H23+H27+H30+H32+H35+H39+H61+H67</f>
        <v>105306667.50999999</v>
      </c>
      <c r="I76" s="97">
        <f>I23+I27+I30+I32+I35+I39+I61+I67</f>
        <v>102570123.81</v>
      </c>
      <c r="J76" s="97">
        <f>J23+J27+J30+J32+J35+J39+J61+J67</f>
        <v>101444398.63999999</v>
      </c>
      <c r="K76" s="93">
        <f>J76/I76</f>
        <v>0.98902482391378121</v>
      </c>
      <c r="L76" s="97">
        <f>J76-I76</f>
        <v>-1125725.1700000167</v>
      </c>
      <c r="M76" s="93">
        <f>L76/J76*100</f>
        <v>-1.1096967255875063</v>
      </c>
      <c r="N76" s="98"/>
      <c r="O76" s="96">
        <v>60451140.419999994</v>
      </c>
      <c r="P76" s="96">
        <v>60451140.419999994</v>
      </c>
      <c r="Q76" s="96">
        <v>60451140.419999994</v>
      </c>
      <c r="R76" s="96">
        <v>60451140.419999994</v>
      </c>
      <c r="S76" s="96">
        <v>60451140.419999994</v>
      </c>
      <c r="T76" s="96">
        <v>60451140.419999994</v>
      </c>
      <c r="U76" s="96">
        <v>60451140.419999994</v>
      </c>
      <c r="V76" s="96">
        <v>60451140.419999994</v>
      </c>
      <c r="W76" s="89" t="s">
        <v>61</v>
      </c>
      <c r="X76" s="89" t="s">
        <v>61</v>
      </c>
      <c r="Y76" s="89" t="s">
        <v>61</v>
      </c>
      <c r="Z76" s="89" t="s">
        <v>61</v>
      </c>
      <c r="AA76" s="89" t="s">
        <v>61</v>
      </c>
      <c r="AB76" s="99" t="s">
        <v>61</v>
      </c>
      <c r="AC76" s="100" t="s">
        <v>61</v>
      </c>
      <c r="AD76" s="100" t="s">
        <v>61</v>
      </c>
      <c r="AE76" s="100" t="s">
        <v>61</v>
      </c>
      <c r="AF76" s="100" t="s">
        <v>61</v>
      </c>
      <c r="AG76" s="97" t="s">
        <v>61</v>
      </c>
      <c r="AH76" s="100" t="s">
        <v>61</v>
      </c>
      <c r="AI76" s="101" t="s">
        <v>61</v>
      </c>
      <c r="AJ76" s="89" t="s">
        <v>61</v>
      </c>
      <c r="AK76" s="89" t="s">
        <v>61</v>
      </c>
      <c r="AL76" s="89" t="s">
        <v>61</v>
      </c>
      <c r="AM76" s="89" t="s">
        <v>61</v>
      </c>
      <c r="AN76" s="89" t="s">
        <v>61</v>
      </c>
      <c r="AO76" s="89" t="s">
        <v>61</v>
      </c>
      <c r="AP76" s="89" t="s">
        <v>61</v>
      </c>
      <c r="AQ76" s="89" t="s">
        <v>61</v>
      </c>
      <c r="AR76" s="89" t="s">
        <v>61</v>
      </c>
      <c r="AS76" s="89" t="s">
        <v>61</v>
      </c>
      <c r="AT76" s="102"/>
      <c r="AU76" s="102"/>
      <c r="AV76" s="102"/>
      <c r="AW76" s="102"/>
      <c r="AX76" s="102"/>
      <c r="AY76" s="102"/>
      <c r="AZ76" s="102"/>
      <c r="BA76" s="102"/>
      <c r="BB76" s="102"/>
      <c r="BC76" s="102"/>
      <c r="BD76" s="102"/>
      <c r="BE76" s="102"/>
      <c r="BF76" s="102"/>
      <c r="BG76" s="102"/>
      <c r="BH76" s="102"/>
      <c r="BI76" s="102"/>
      <c r="BJ76" s="102"/>
      <c r="BK76" s="102"/>
      <c r="BL76" s="102"/>
      <c r="BM76" s="102"/>
      <c r="BN76" s="102"/>
      <c r="BO76" s="102"/>
      <c r="BP76" s="102"/>
      <c r="BQ76" s="102"/>
      <c r="BR76" s="102"/>
      <c r="BS76" s="102"/>
      <c r="BT76" s="102"/>
      <c r="BU76" s="102"/>
      <c r="BV76" s="102"/>
      <c r="BW76" s="102"/>
      <c r="BX76" s="102"/>
      <c r="BY76" s="102"/>
      <c r="BZ76" s="102"/>
      <c r="CA76" s="102"/>
      <c r="CB76" s="102"/>
      <c r="CC76" s="102"/>
      <c r="CD76" s="102"/>
      <c r="CE76" s="102"/>
      <c r="CF76" s="102"/>
      <c r="CG76" s="102"/>
      <c r="CH76" s="102"/>
      <c r="CI76" s="102"/>
      <c r="CJ76" s="102"/>
      <c r="CK76" s="102"/>
      <c r="CL76" s="102"/>
      <c r="CM76" s="102"/>
      <c r="CN76" s="102"/>
      <c r="CO76" s="102"/>
      <c r="CP76" s="102"/>
      <c r="CQ76" s="102"/>
      <c r="CR76" s="102"/>
      <c r="CS76" s="102"/>
      <c r="CT76" s="102"/>
      <c r="CU76" s="102"/>
      <c r="CV76" s="102"/>
      <c r="CW76" s="102"/>
      <c r="CX76" s="102"/>
      <c r="CY76" s="102"/>
      <c r="CZ76" s="102"/>
      <c r="DA76" s="102"/>
      <c r="DB76" s="102"/>
      <c r="DC76" s="102"/>
      <c r="DD76" s="102"/>
      <c r="DE76" s="102"/>
      <c r="DF76" s="102"/>
      <c r="DG76" s="102"/>
      <c r="DH76" s="102"/>
      <c r="DI76" s="102"/>
      <c r="DJ76" s="102"/>
      <c r="DK76" s="102"/>
      <c r="DL76" s="102"/>
      <c r="DM76" s="102"/>
      <c r="DN76" s="102"/>
      <c r="DO76" s="102"/>
      <c r="DP76" s="102"/>
      <c r="DQ76" s="102"/>
      <c r="DR76" s="102"/>
      <c r="DS76" s="102"/>
      <c r="DT76" s="102"/>
      <c r="DU76" s="102"/>
      <c r="DV76" s="102"/>
      <c r="DW76" s="102"/>
      <c r="DX76" s="102"/>
      <c r="DY76" s="102"/>
      <c r="DZ76" s="102"/>
      <c r="EA76" s="102"/>
      <c r="EB76" s="102"/>
      <c r="EC76" s="102"/>
      <c r="ED76" s="102"/>
      <c r="EE76" s="102"/>
      <c r="EF76" s="102"/>
      <c r="EG76" s="102"/>
      <c r="EH76" s="102"/>
      <c r="EI76" s="102"/>
      <c r="EJ76" s="102"/>
      <c r="EK76" s="102"/>
      <c r="EL76" s="102"/>
      <c r="EM76" s="102"/>
      <c r="EN76" s="102"/>
      <c r="EO76" s="102"/>
      <c r="EP76" s="102"/>
      <c r="EQ76" s="102"/>
      <c r="ER76" s="102"/>
      <c r="ES76" s="102"/>
      <c r="ET76" s="102"/>
      <c r="EU76" s="102"/>
      <c r="EV76" s="102"/>
      <c r="EW76" s="102"/>
      <c r="EX76" s="102"/>
      <c r="EY76" s="102"/>
      <c r="EZ76" s="102"/>
      <c r="FA76" s="102"/>
      <c r="FB76" s="102"/>
      <c r="FC76" s="102"/>
      <c r="FD76" s="102"/>
      <c r="FE76" s="102"/>
      <c r="FF76" s="102"/>
      <c r="FG76" s="102"/>
      <c r="FH76" s="102"/>
      <c r="FI76" s="102"/>
      <c r="FJ76" s="102"/>
      <c r="FK76" s="102"/>
      <c r="FL76" s="102"/>
      <c r="FM76" s="102"/>
      <c r="FN76" s="102"/>
      <c r="FO76" s="102"/>
      <c r="FP76" s="102"/>
      <c r="FQ76" s="102"/>
      <c r="FR76" s="102"/>
      <c r="FS76" s="102"/>
      <c r="FT76" s="102"/>
      <c r="FU76" s="102"/>
      <c r="FV76" s="102"/>
      <c r="FW76" s="102"/>
      <c r="FX76" s="102"/>
      <c r="FY76" s="102"/>
      <c r="FZ76" s="102"/>
      <c r="GA76" s="102"/>
      <c r="GB76" s="102"/>
      <c r="GC76" s="102"/>
      <c r="GD76" s="102"/>
      <c r="GE76" s="102"/>
      <c r="GF76" s="102"/>
      <c r="GG76" s="102"/>
      <c r="GH76" s="102"/>
      <c r="GI76" s="102"/>
      <c r="GJ76" s="102"/>
      <c r="GK76" s="102"/>
      <c r="GL76" s="102"/>
      <c r="GM76" s="102"/>
      <c r="GN76" s="102"/>
      <c r="GO76" s="102"/>
      <c r="GP76" s="102"/>
      <c r="GQ76" s="102"/>
      <c r="GR76" s="102"/>
      <c r="GS76" s="102"/>
      <c r="GT76" s="102"/>
      <c r="GU76" s="102"/>
      <c r="GV76" s="102"/>
      <c r="GW76" s="102"/>
      <c r="GX76" s="102"/>
      <c r="GY76" s="102"/>
      <c r="GZ76" s="102"/>
      <c r="HA76" s="102"/>
      <c r="HB76" s="102"/>
      <c r="HC76" s="102"/>
      <c r="HD76" s="102"/>
      <c r="HE76" s="102"/>
      <c r="HF76" s="102"/>
      <c r="HG76" s="102"/>
      <c r="HH76" s="102"/>
      <c r="HI76" s="102"/>
      <c r="HJ76" s="102"/>
      <c r="HK76" s="102"/>
      <c r="HL76" s="102"/>
      <c r="HM76" s="102"/>
      <c r="HN76" s="102"/>
      <c r="HO76" s="102"/>
      <c r="HP76" s="102"/>
      <c r="HQ76" s="102"/>
      <c r="HR76" s="102"/>
      <c r="HS76" s="102"/>
      <c r="HT76" s="102"/>
      <c r="HU76" s="102"/>
      <c r="HV76" s="102"/>
      <c r="HW76" s="102"/>
      <c r="HX76" s="102"/>
      <c r="HY76" s="102"/>
      <c r="HZ76" s="102"/>
      <c r="IA76" s="102"/>
      <c r="IB76" s="102"/>
      <c r="IC76" s="102"/>
      <c r="ID76" s="102"/>
      <c r="IE76" s="102"/>
      <c r="IF76" s="102"/>
      <c r="IG76" s="102"/>
      <c r="IH76" s="102"/>
      <c r="II76" s="102"/>
      <c r="IJ76" s="102"/>
      <c r="IK76" s="102"/>
      <c r="IL76" s="102"/>
      <c r="IM76" s="102"/>
      <c r="IN76" s="102"/>
      <c r="IO76" s="102"/>
      <c r="IP76" s="102"/>
      <c r="IQ76" s="102"/>
      <c r="IR76" s="102"/>
      <c r="IS76" s="102"/>
      <c r="IT76" s="102"/>
      <c r="IU76" s="102"/>
      <c r="IV76" s="102"/>
      <c r="IW76" s="102"/>
      <c r="IX76" s="102"/>
      <c r="IY76" s="102"/>
      <c r="IZ76" s="102"/>
      <c r="JA76" s="102"/>
    </row>
    <row r="77" spans="1:261" s="103" customFormat="1" ht="80.25" customHeight="1" x14ac:dyDescent="0.25">
      <c r="A77" s="211"/>
      <c r="B77" s="89" t="s">
        <v>61</v>
      </c>
      <c r="C77" s="59" t="s">
        <v>118</v>
      </c>
      <c r="D77" s="96">
        <v>350189.97739879519</v>
      </c>
      <c r="E77" s="96">
        <v>8687</v>
      </c>
      <c r="F77" s="96">
        <v>5090.16</v>
      </c>
      <c r="G77" s="97">
        <v>291020.85000000003</v>
      </c>
      <c r="H77" s="97">
        <f>H86+H84</f>
        <v>16600.000000000007</v>
      </c>
      <c r="I77" s="97">
        <f t="shared" ref="I77:J77" si="0">I86+I84</f>
        <v>16600.000000000007</v>
      </c>
      <c r="J77" s="97">
        <f t="shared" si="0"/>
        <v>14352.82</v>
      </c>
      <c r="K77" s="93">
        <f t="shared" ref="K77:K86" si="1">J77/I77</f>
        <v>0.86462771084337309</v>
      </c>
      <c r="L77" s="97">
        <f t="shared" ref="L77:L86" si="2">J77-I77</f>
        <v>-2247.1800000000076</v>
      </c>
      <c r="M77" s="93">
        <f t="shared" ref="M77:M85" si="3">L77/J77*100</f>
        <v>-15.656714150947392</v>
      </c>
      <c r="N77" s="81"/>
      <c r="O77" s="96">
        <v>0</v>
      </c>
      <c r="P77" s="96">
        <v>0</v>
      </c>
      <c r="Q77" s="96">
        <v>0</v>
      </c>
      <c r="R77" s="96">
        <v>0</v>
      </c>
      <c r="S77" s="96">
        <v>0</v>
      </c>
      <c r="T77" s="96">
        <v>0</v>
      </c>
      <c r="U77" s="96">
        <v>0</v>
      </c>
      <c r="V77" s="96">
        <v>0</v>
      </c>
      <c r="W77" s="89" t="s">
        <v>61</v>
      </c>
      <c r="X77" s="89" t="s">
        <v>61</v>
      </c>
      <c r="Y77" s="89" t="s">
        <v>61</v>
      </c>
      <c r="Z77" s="89" t="s">
        <v>61</v>
      </c>
      <c r="AA77" s="89" t="s">
        <v>61</v>
      </c>
      <c r="AB77" s="99" t="s">
        <v>61</v>
      </c>
      <c r="AC77" s="100" t="s">
        <v>61</v>
      </c>
      <c r="AD77" s="100" t="s">
        <v>61</v>
      </c>
      <c r="AE77" s="100" t="s">
        <v>61</v>
      </c>
      <c r="AF77" s="100" t="s">
        <v>61</v>
      </c>
      <c r="AG77" s="100" t="s">
        <v>61</v>
      </c>
      <c r="AH77" s="100" t="s">
        <v>61</v>
      </c>
      <c r="AI77" s="101" t="s">
        <v>61</v>
      </c>
      <c r="AJ77" s="89" t="s">
        <v>61</v>
      </c>
      <c r="AK77" s="89" t="s">
        <v>61</v>
      </c>
      <c r="AL77" s="89" t="s">
        <v>61</v>
      </c>
      <c r="AM77" s="89" t="s">
        <v>61</v>
      </c>
      <c r="AN77" s="89" t="s">
        <v>61</v>
      </c>
      <c r="AO77" s="89" t="s">
        <v>61</v>
      </c>
      <c r="AP77" s="89" t="s">
        <v>61</v>
      </c>
      <c r="AQ77" s="89" t="s">
        <v>61</v>
      </c>
      <c r="AR77" s="89" t="s">
        <v>61</v>
      </c>
      <c r="AS77" s="89" t="s">
        <v>61</v>
      </c>
      <c r="AT77" s="102"/>
      <c r="AU77" s="102"/>
      <c r="AV77" s="102"/>
      <c r="AW77" s="102"/>
      <c r="AX77" s="102"/>
      <c r="AY77" s="102"/>
      <c r="AZ77" s="102"/>
      <c r="BA77" s="102"/>
      <c r="BB77" s="102"/>
      <c r="BC77" s="102"/>
      <c r="BD77" s="102"/>
      <c r="BE77" s="102"/>
      <c r="BF77" s="102"/>
      <c r="BG77" s="102"/>
      <c r="BH77" s="102"/>
      <c r="BI77" s="102"/>
      <c r="BJ77" s="102"/>
      <c r="BK77" s="102"/>
      <c r="BL77" s="102"/>
      <c r="BM77" s="102"/>
      <c r="BN77" s="102"/>
      <c r="BO77" s="102"/>
      <c r="BP77" s="102"/>
      <c r="BQ77" s="102"/>
      <c r="BR77" s="102"/>
      <c r="BS77" s="102"/>
      <c r="BT77" s="102"/>
      <c r="BU77" s="102"/>
      <c r="BV77" s="102"/>
      <c r="BW77" s="102"/>
      <c r="BX77" s="102"/>
      <c r="BY77" s="102"/>
      <c r="BZ77" s="102"/>
      <c r="CA77" s="102"/>
      <c r="CB77" s="102"/>
      <c r="CC77" s="102"/>
      <c r="CD77" s="102"/>
      <c r="CE77" s="102"/>
      <c r="CF77" s="102"/>
      <c r="CG77" s="102"/>
      <c r="CH77" s="102"/>
      <c r="CI77" s="102"/>
      <c r="CJ77" s="102"/>
      <c r="CK77" s="102"/>
      <c r="CL77" s="102"/>
      <c r="CM77" s="102"/>
      <c r="CN77" s="102"/>
      <c r="CO77" s="102"/>
      <c r="CP77" s="102"/>
      <c r="CQ77" s="102"/>
      <c r="CR77" s="102"/>
      <c r="CS77" s="102"/>
      <c r="CT77" s="102"/>
      <c r="CU77" s="102"/>
      <c r="CV77" s="102"/>
      <c r="CW77" s="102"/>
      <c r="CX77" s="102"/>
      <c r="CY77" s="102"/>
      <c r="CZ77" s="102"/>
      <c r="DA77" s="102"/>
      <c r="DB77" s="102"/>
      <c r="DC77" s="102"/>
      <c r="DD77" s="102"/>
      <c r="DE77" s="102"/>
      <c r="DF77" s="102"/>
      <c r="DG77" s="102"/>
      <c r="DH77" s="102"/>
      <c r="DI77" s="102"/>
      <c r="DJ77" s="102"/>
      <c r="DK77" s="102"/>
      <c r="DL77" s="102"/>
      <c r="DM77" s="102"/>
      <c r="DN77" s="102"/>
      <c r="DO77" s="102"/>
      <c r="DP77" s="102"/>
      <c r="DQ77" s="102"/>
      <c r="DR77" s="102"/>
      <c r="DS77" s="102"/>
      <c r="DT77" s="102"/>
      <c r="DU77" s="102"/>
      <c r="DV77" s="102"/>
      <c r="DW77" s="102"/>
      <c r="DX77" s="102"/>
      <c r="DY77" s="102"/>
      <c r="DZ77" s="102"/>
      <c r="EA77" s="102"/>
      <c r="EB77" s="102"/>
      <c r="EC77" s="102"/>
      <c r="ED77" s="102"/>
      <c r="EE77" s="102"/>
      <c r="EF77" s="102"/>
      <c r="EG77" s="102"/>
      <c r="EH77" s="102"/>
      <c r="EI77" s="102"/>
      <c r="EJ77" s="102"/>
      <c r="EK77" s="102"/>
      <c r="EL77" s="102"/>
      <c r="EM77" s="102"/>
      <c r="EN77" s="102"/>
      <c r="EO77" s="102"/>
      <c r="EP77" s="102"/>
      <c r="EQ77" s="102"/>
      <c r="ER77" s="102"/>
      <c r="ES77" s="102"/>
      <c r="ET77" s="102"/>
      <c r="EU77" s="102"/>
      <c r="EV77" s="102"/>
      <c r="EW77" s="102"/>
      <c r="EX77" s="102"/>
      <c r="EY77" s="102"/>
      <c r="EZ77" s="102"/>
      <c r="FA77" s="102"/>
      <c r="FB77" s="102"/>
      <c r="FC77" s="102"/>
      <c r="FD77" s="102"/>
      <c r="FE77" s="102"/>
      <c r="FF77" s="102"/>
      <c r="FG77" s="102"/>
      <c r="FH77" s="102"/>
      <c r="FI77" s="102"/>
      <c r="FJ77" s="102"/>
      <c r="FK77" s="102"/>
      <c r="FL77" s="102"/>
      <c r="FM77" s="102"/>
      <c r="FN77" s="102"/>
      <c r="FO77" s="102"/>
      <c r="FP77" s="102"/>
      <c r="FQ77" s="102"/>
      <c r="FR77" s="102"/>
      <c r="FS77" s="102"/>
      <c r="FT77" s="102"/>
      <c r="FU77" s="102"/>
      <c r="FV77" s="102"/>
      <c r="FW77" s="102"/>
      <c r="FX77" s="102"/>
      <c r="FY77" s="102"/>
      <c r="FZ77" s="102"/>
      <c r="GA77" s="102"/>
      <c r="GB77" s="102"/>
      <c r="GC77" s="102"/>
      <c r="GD77" s="102"/>
      <c r="GE77" s="102"/>
      <c r="GF77" s="102"/>
      <c r="GG77" s="102"/>
      <c r="GH77" s="102"/>
      <c r="GI77" s="102"/>
      <c r="GJ77" s="102"/>
      <c r="GK77" s="102"/>
      <c r="GL77" s="102"/>
      <c r="GM77" s="102"/>
      <c r="GN77" s="102"/>
      <c r="GO77" s="102"/>
      <c r="GP77" s="102"/>
      <c r="GQ77" s="102"/>
      <c r="GR77" s="102"/>
      <c r="GS77" s="102"/>
      <c r="GT77" s="102"/>
      <c r="GU77" s="102"/>
      <c r="GV77" s="102"/>
      <c r="GW77" s="102"/>
      <c r="GX77" s="102"/>
      <c r="GY77" s="102"/>
      <c r="GZ77" s="102"/>
      <c r="HA77" s="102"/>
      <c r="HB77" s="102"/>
      <c r="HC77" s="102"/>
      <c r="HD77" s="102"/>
      <c r="HE77" s="102"/>
      <c r="HF77" s="102"/>
      <c r="HG77" s="102"/>
      <c r="HH77" s="102"/>
      <c r="HI77" s="102"/>
      <c r="HJ77" s="102"/>
      <c r="HK77" s="102"/>
      <c r="HL77" s="102"/>
      <c r="HM77" s="102"/>
      <c r="HN77" s="102"/>
      <c r="HO77" s="102"/>
      <c r="HP77" s="102"/>
      <c r="HQ77" s="102"/>
      <c r="HR77" s="102"/>
      <c r="HS77" s="102"/>
      <c r="HT77" s="102"/>
      <c r="HU77" s="102"/>
      <c r="HV77" s="102"/>
      <c r="HW77" s="102"/>
      <c r="HX77" s="102"/>
      <c r="HY77" s="102"/>
      <c r="HZ77" s="102"/>
      <c r="IA77" s="102"/>
      <c r="IB77" s="102"/>
      <c r="IC77" s="102"/>
      <c r="ID77" s="102"/>
      <c r="IE77" s="102"/>
      <c r="IF77" s="102"/>
      <c r="IG77" s="102"/>
      <c r="IH77" s="102"/>
      <c r="II77" s="102"/>
      <c r="IJ77" s="102"/>
      <c r="IK77" s="102"/>
      <c r="IL77" s="102"/>
      <c r="IM77" s="102"/>
      <c r="IN77" s="102"/>
      <c r="IO77" s="102"/>
      <c r="IP77" s="102"/>
      <c r="IQ77" s="102"/>
      <c r="IR77" s="102"/>
      <c r="IS77" s="102"/>
      <c r="IT77" s="102"/>
      <c r="IU77" s="102"/>
      <c r="IV77" s="102"/>
      <c r="IW77" s="102"/>
      <c r="IX77" s="102"/>
      <c r="IY77" s="102"/>
      <c r="IZ77" s="102"/>
      <c r="JA77" s="102"/>
    </row>
    <row r="78" spans="1:261" s="103" customFormat="1" ht="34.5" customHeight="1" x14ac:dyDescent="0.25">
      <c r="A78" s="211"/>
      <c r="B78" s="89" t="s">
        <v>61</v>
      </c>
      <c r="C78" s="59" t="s">
        <v>119</v>
      </c>
      <c r="D78" s="97" t="e">
        <v>#DIV/0!</v>
      </c>
      <c r="E78" s="97">
        <v>118611246</v>
      </c>
      <c r="F78" s="97">
        <v>106691264.59999999</v>
      </c>
      <c r="G78" s="97">
        <v>126809303.68999998</v>
      </c>
      <c r="H78" s="97">
        <f>H79+H80+H81+H82+H85</f>
        <v>113309132.08</v>
      </c>
      <c r="I78" s="97">
        <f t="shared" ref="I78:J78" si="4">I79+I80+I81+I82+I85</f>
        <v>108417415.75</v>
      </c>
      <c r="J78" s="97">
        <f t="shared" si="4"/>
        <v>106972674.28</v>
      </c>
      <c r="K78" s="93">
        <f t="shared" si="1"/>
        <v>0.98667426759800814</v>
      </c>
      <c r="L78" s="97">
        <f t="shared" si="2"/>
        <v>-1444741.4699999988</v>
      </c>
      <c r="M78" s="93">
        <f t="shared" si="3"/>
        <v>-1.3505705823698499</v>
      </c>
      <c r="N78" s="98"/>
      <c r="O78" s="97">
        <v>60451140.419999994</v>
      </c>
      <c r="P78" s="97">
        <v>60451140.419999994</v>
      </c>
      <c r="Q78" s="97">
        <v>60451140.419999994</v>
      </c>
      <c r="R78" s="97">
        <v>60451140.419999994</v>
      </c>
      <c r="S78" s="97">
        <v>60451140.419999994</v>
      </c>
      <c r="T78" s="97">
        <v>60451140.419999994</v>
      </c>
      <c r="U78" s="97">
        <v>60451140.419999994</v>
      </c>
      <c r="V78" s="97">
        <v>60451140.419999994</v>
      </c>
      <c r="W78" s="89" t="s">
        <v>61</v>
      </c>
      <c r="X78" s="89" t="s">
        <v>61</v>
      </c>
      <c r="Y78" s="89" t="s">
        <v>61</v>
      </c>
      <c r="Z78" s="89" t="s">
        <v>61</v>
      </c>
      <c r="AA78" s="89" t="s">
        <v>61</v>
      </c>
      <c r="AB78" s="99" t="s">
        <v>61</v>
      </c>
      <c r="AC78" s="100" t="s">
        <v>61</v>
      </c>
      <c r="AD78" s="100" t="s">
        <v>61</v>
      </c>
      <c r="AE78" s="100" t="s">
        <v>61</v>
      </c>
      <c r="AF78" s="100" t="s">
        <v>61</v>
      </c>
      <c r="AG78" s="100" t="s">
        <v>61</v>
      </c>
      <c r="AH78" s="100" t="s">
        <v>61</v>
      </c>
      <c r="AI78" s="101" t="s">
        <v>61</v>
      </c>
      <c r="AJ78" s="89" t="s">
        <v>61</v>
      </c>
      <c r="AK78" s="89" t="s">
        <v>61</v>
      </c>
      <c r="AL78" s="89" t="s">
        <v>61</v>
      </c>
      <c r="AM78" s="89" t="s">
        <v>61</v>
      </c>
      <c r="AN78" s="89" t="s">
        <v>61</v>
      </c>
      <c r="AO78" s="89" t="s">
        <v>61</v>
      </c>
      <c r="AP78" s="89" t="s">
        <v>61</v>
      </c>
      <c r="AQ78" s="89" t="s">
        <v>61</v>
      </c>
      <c r="AR78" s="89" t="s">
        <v>61</v>
      </c>
      <c r="AS78" s="89" t="s">
        <v>61</v>
      </c>
      <c r="AT78" s="102"/>
      <c r="AU78" s="102"/>
      <c r="AV78" s="102"/>
      <c r="AW78" s="102"/>
      <c r="AX78" s="102"/>
      <c r="AY78" s="102"/>
      <c r="AZ78" s="102"/>
      <c r="BA78" s="102"/>
      <c r="BB78" s="102"/>
      <c r="BC78" s="102"/>
      <c r="BD78" s="102"/>
      <c r="BE78" s="102"/>
      <c r="BF78" s="102"/>
      <c r="BG78" s="102"/>
      <c r="BH78" s="102"/>
      <c r="BI78" s="102"/>
      <c r="BJ78" s="102"/>
      <c r="BK78" s="102"/>
      <c r="BL78" s="102"/>
      <c r="BM78" s="102"/>
      <c r="BN78" s="102"/>
      <c r="BO78" s="102"/>
      <c r="BP78" s="102"/>
      <c r="BQ78" s="102"/>
      <c r="BR78" s="102"/>
      <c r="BS78" s="102"/>
      <c r="BT78" s="102"/>
      <c r="BU78" s="102"/>
      <c r="BV78" s="102"/>
      <c r="BW78" s="102"/>
      <c r="BX78" s="102"/>
      <c r="BY78" s="102"/>
      <c r="BZ78" s="102"/>
      <c r="CA78" s="102"/>
      <c r="CB78" s="102"/>
      <c r="CC78" s="102"/>
      <c r="CD78" s="102"/>
      <c r="CE78" s="102"/>
      <c r="CF78" s="102"/>
      <c r="CG78" s="102"/>
      <c r="CH78" s="102"/>
      <c r="CI78" s="102"/>
      <c r="CJ78" s="102"/>
      <c r="CK78" s="102"/>
      <c r="CL78" s="102"/>
      <c r="CM78" s="102"/>
      <c r="CN78" s="102"/>
      <c r="CO78" s="102"/>
      <c r="CP78" s="102"/>
      <c r="CQ78" s="102"/>
      <c r="CR78" s="102"/>
      <c r="CS78" s="102"/>
      <c r="CT78" s="102"/>
      <c r="CU78" s="102"/>
      <c r="CV78" s="102"/>
      <c r="CW78" s="102"/>
      <c r="CX78" s="102"/>
      <c r="CY78" s="102"/>
      <c r="CZ78" s="102"/>
      <c r="DA78" s="102"/>
      <c r="DB78" s="102"/>
      <c r="DC78" s="102"/>
      <c r="DD78" s="102"/>
      <c r="DE78" s="102"/>
      <c r="DF78" s="102"/>
      <c r="DG78" s="102"/>
      <c r="DH78" s="102"/>
      <c r="DI78" s="102"/>
      <c r="DJ78" s="102"/>
      <c r="DK78" s="102"/>
      <c r="DL78" s="102"/>
      <c r="DM78" s="102"/>
      <c r="DN78" s="102"/>
      <c r="DO78" s="102"/>
      <c r="DP78" s="102"/>
      <c r="DQ78" s="102"/>
      <c r="DR78" s="102"/>
      <c r="DS78" s="102"/>
      <c r="DT78" s="102"/>
      <c r="DU78" s="102"/>
      <c r="DV78" s="102"/>
      <c r="DW78" s="102"/>
      <c r="DX78" s="102"/>
      <c r="DY78" s="102"/>
      <c r="DZ78" s="102"/>
      <c r="EA78" s="102"/>
      <c r="EB78" s="102"/>
      <c r="EC78" s="102"/>
      <c r="ED78" s="102"/>
      <c r="EE78" s="102"/>
      <c r="EF78" s="102"/>
      <c r="EG78" s="102"/>
      <c r="EH78" s="102"/>
      <c r="EI78" s="102"/>
      <c r="EJ78" s="102"/>
      <c r="EK78" s="102"/>
      <c r="EL78" s="102"/>
      <c r="EM78" s="102"/>
      <c r="EN78" s="102"/>
      <c r="EO78" s="102"/>
      <c r="EP78" s="102"/>
      <c r="EQ78" s="102"/>
      <c r="ER78" s="102"/>
      <c r="ES78" s="102"/>
      <c r="ET78" s="102"/>
      <c r="EU78" s="102"/>
      <c r="EV78" s="102"/>
      <c r="EW78" s="102"/>
      <c r="EX78" s="102"/>
      <c r="EY78" s="102"/>
      <c r="EZ78" s="102"/>
      <c r="FA78" s="102"/>
      <c r="FB78" s="102"/>
      <c r="FC78" s="102"/>
      <c r="FD78" s="102"/>
      <c r="FE78" s="102"/>
      <c r="FF78" s="102"/>
      <c r="FG78" s="102"/>
      <c r="FH78" s="102"/>
      <c r="FI78" s="102"/>
      <c r="FJ78" s="102"/>
      <c r="FK78" s="102"/>
      <c r="FL78" s="102"/>
      <c r="FM78" s="102"/>
      <c r="FN78" s="102"/>
      <c r="FO78" s="102"/>
      <c r="FP78" s="102"/>
      <c r="FQ78" s="102"/>
      <c r="FR78" s="102"/>
      <c r="FS78" s="102"/>
      <c r="FT78" s="102"/>
      <c r="FU78" s="102"/>
      <c r="FV78" s="102"/>
      <c r="FW78" s="102"/>
      <c r="FX78" s="102"/>
      <c r="FY78" s="102"/>
      <c r="FZ78" s="102"/>
      <c r="GA78" s="102"/>
      <c r="GB78" s="102"/>
      <c r="GC78" s="102"/>
      <c r="GD78" s="102"/>
      <c r="GE78" s="102"/>
      <c r="GF78" s="102"/>
      <c r="GG78" s="102"/>
      <c r="GH78" s="102"/>
      <c r="GI78" s="102"/>
      <c r="GJ78" s="102"/>
      <c r="GK78" s="102"/>
      <c r="GL78" s="102"/>
      <c r="GM78" s="102"/>
      <c r="GN78" s="102"/>
      <c r="GO78" s="102"/>
      <c r="GP78" s="102"/>
      <c r="GQ78" s="102"/>
      <c r="GR78" s="102"/>
      <c r="GS78" s="102"/>
      <c r="GT78" s="102"/>
      <c r="GU78" s="102"/>
      <c r="GV78" s="102"/>
      <c r="GW78" s="102"/>
      <c r="GX78" s="102"/>
      <c r="GY78" s="102"/>
      <c r="GZ78" s="102"/>
      <c r="HA78" s="102"/>
      <c r="HB78" s="102"/>
      <c r="HC78" s="102"/>
      <c r="HD78" s="102"/>
      <c r="HE78" s="102"/>
      <c r="HF78" s="102"/>
      <c r="HG78" s="102"/>
      <c r="HH78" s="102"/>
      <c r="HI78" s="102"/>
      <c r="HJ78" s="102"/>
      <c r="HK78" s="102"/>
      <c r="HL78" s="102"/>
      <c r="HM78" s="102"/>
      <c r="HN78" s="102"/>
      <c r="HO78" s="102"/>
      <c r="HP78" s="102"/>
      <c r="HQ78" s="102"/>
      <c r="HR78" s="102"/>
      <c r="HS78" s="102"/>
      <c r="HT78" s="102"/>
      <c r="HU78" s="102"/>
      <c r="HV78" s="102"/>
      <c r="HW78" s="102"/>
      <c r="HX78" s="102"/>
      <c r="HY78" s="102"/>
      <c r="HZ78" s="102"/>
      <c r="IA78" s="102"/>
      <c r="IB78" s="102"/>
      <c r="IC78" s="102"/>
      <c r="ID78" s="102"/>
      <c r="IE78" s="102"/>
      <c r="IF78" s="102"/>
      <c r="IG78" s="102"/>
      <c r="IH78" s="102"/>
      <c r="II78" s="102"/>
      <c r="IJ78" s="102"/>
      <c r="IK78" s="102"/>
      <c r="IL78" s="102"/>
      <c r="IM78" s="102"/>
      <c r="IN78" s="102"/>
      <c r="IO78" s="102"/>
      <c r="IP78" s="102"/>
      <c r="IQ78" s="102"/>
      <c r="IR78" s="102"/>
      <c r="IS78" s="102"/>
      <c r="IT78" s="102"/>
      <c r="IU78" s="102"/>
      <c r="IV78" s="102"/>
      <c r="IW78" s="102"/>
      <c r="IX78" s="102"/>
      <c r="IY78" s="102"/>
      <c r="IZ78" s="102"/>
      <c r="JA78" s="102"/>
    </row>
    <row r="79" spans="1:261" s="103" customFormat="1" ht="75" customHeight="1" x14ac:dyDescent="0.25">
      <c r="A79" s="182" t="s">
        <v>120</v>
      </c>
      <c r="B79" s="89" t="s">
        <v>61</v>
      </c>
      <c r="C79" s="59" t="s">
        <v>414</v>
      </c>
      <c r="D79" s="96">
        <v>359669642.04537821</v>
      </c>
      <c r="E79" s="96">
        <v>57986847</v>
      </c>
      <c r="F79" s="96">
        <v>57088017.019999996</v>
      </c>
      <c r="G79" s="97">
        <v>54897373.789999999</v>
      </c>
      <c r="H79" s="97">
        <f>H23+H32+H35</f>
        <v>57062588.079999998</v>
      </c>
      <c r="I79" s="97">
        <f>I23+I32+I35</f>
        <v>57503315.689999998</v>
      </c>
      <c r="J79" s="97">
        <f>J23+J32+J35</f>
        <v>56790827.75</v>
      </c>
      <c r="K79" s="93">
        <f t="shared" si="1"/>
        <v>0.98760961987233897</v>
      </c>
      <c r="L79" s="97">
        <f t="shared" si="2"/>
        <v>-712487.93999999762</v>
      </c>
      <c r="M79" s="93">
        <f t="shared" si="3"/>
        <v>-1.2545827701903811</v>
      </c>
      <c r="N79" s="81"/>
      <c r="O79" s="96">
        <v>17464348.280000001</v>
      </c>
      <c r="P79" s="96">
        <v>17464348.280000001</v>
      </c>
      <c r="Q79" s="96">
        <v>17464348.280000001</v>
      </c>
      <c r="R79" s="96">
        <v>17464348.280000001</v>
      </c>
      <c r="S79" s="96">
        <v>17464348.280000001</v>
      </c>
      <c r="T79" s="96">
        <v>17464348.280000001</v>
      </c>
      <c r="U79" s="96">
        <v>17464348.280000001</v>
      </c>
      <c r="V79" s="96">
        <v>17464348.280000001</v>
      </c>
      <c r="W79" s="89" t="s">
        <v>61</v>
      </c>
      <c r="X79" s="89" t="s">
        <v>61</v>
      </c>
      <c r="Y79" s="89" t="s">
        <v>61</v>
      </c>
      <c r="Z79" s="89" t="s">
        <v>61</v>
      </c>
      <c r="AA79" s="89" t="s">
        <v>61</v>
      </c>
      <c r="AB79" s="99" t="s">
        <v>61</v>
      </c>
      <c r="AC79" s="100" t="s">
        <v>61</v>
      </c>
      <c r="AD79" s="100" t="s">
        <v>61</v>
      </c>
      <c r="AE79" s="100" t="s">
        <v>61</v>
      </c>
      <c r="AF79" s="100" t="s">
        <v>61</v>
      </c>
      <c r="AG79" s="100" t="s">
        <v>61</v>
      </c>
      <c r="AH79" s="100" t="s">
        <v>61</v>
      </c>
      <c r="AI79" s="101" t="s">
        <v>61</v>
      </c>
      <c r="AJ79" s="89" t="s">
        <v>61</v>
      </c>
      <c r="AK79" s="89" t="s">
        <v>61</v>
      </c>
      <c r="AL79" s="89" t="s">
        <v>61</v>
      </c>
      <c r="AM79" s="89" t="s">
        <v>61</v>
      </c>
      <c r="AN79" s="89" t="s">
        <v>61</v>
      </c>
      <c r="AO79" s="89" t="s">
        <v>61</v>
      </c>
      <c r="AP79" s="89" t="s">
        <v>61</v>
      </c>
      <c r="AQ79" s="89" t="s">
        <v>61</v>
      </c>
      <c r="AR79" s="89" t="s">
        <v>61</v>
      </c>
      <c r="AS79" s="89" t="s">
        <v>61</v>
      </c>
      <c r="AT79" s="102"/>
      <c r="AU79" s="102"/>
      <c r="AV79" s="102"/>
      <c r="AW79" s="102"/>
      <c r="AX79" s="102"/>
      <c r="AY79" s="102"/>
      <c r="AZ79" s="102"/>
      <c r="BA79" s="102"/>
      <c r="BB79" s="102"/>
      <c r="BC79" s="102"/>
      <c r="BD79" s="102"/>
      <c r="BE79" s="102"/>
      <c r="BF79" s="102"/>
      <c r="BG79" s="102"/>
      <c r="BH79" s="102"/>
      <c r="BI79" s="102"/>
      <c r="BJ79" s="102"/>
      <c r="BK79" s="102"/>
      <c r="BL79" s="102"/>
      <c r="BM79" s="102"/>
      <c r="BN79" s="102"/>
      <c r="BO79" s="102"/>
      <c r="BP79" s="102"/>
      <c r="BQ79" s="102"/>
      <c r="BR79" s="102"/>
      <c r="BS79" s="102"/>
      <c r="BT79" s="102"/>
      <c r="BU79" s="102"/>
      <c r="BV79" s="102"/>
      <c r="BW79" s="102"/>
      <c r="BX79" s="102"/>
      <c r="BY79" s="102"/>
      <c r="BZ79" s="102"/>
      <c r="CA79" s="102"/>
      <c r="CB79" s="102"/>
      <c r="CC79" s="102"/>
      <c r="CD79" s="102"/>
      <c r="CE79" s="102"/>
      <c r="CF79" s="102"/>
      <c r="CG79" s="102"/>
      <c r="CH79" s="102"/>
      <c r="CI79" s="102"/>
      <c r="CJ79" s="102"/>
      <c r="CK79" s="102"/>
      <c r="CL79" s="102"/>
      <c r="CM79" s="102"/>
      <c r="CN79" s="102"/>
      <c r="CO79" s="102"/>
      <c r="CP79" s="102"/>
      <c r="CQ79" s="102"/>
      <c r="CR79" s="102"/>
      <c r="CS79" s="102"/>
      <c r="CT79" s="102"/>
      <c r="CU79" s="102"/>
      <c r="CV79" s="102"/>
      <c r="CW79" s="102"/>
      <c r="CX79" s="102"/>
      <c r="CY79" s="102"/>
      <c r="CZ79" s="102"/>
      <c r="DA79" s="102"/>
      <c r="DB79" s="102"/>
      <c r="DC79" s="102"/>
      <c r="DD79" s="102"/>
      <c r="DE79" s="102"/>
      <c r="DF79" s="102"/>
      <c r="DG79" s="102"/>
      <c r="DH79" s="102"/>
      <c r="DI79" s="102"/>
      <c r="DJ79" s="102"/>
      <c r="DK79" s="102"/>
      <c r="DL79" s="102"/>
      <c r="DM79" s="102"/>
      <c r="DN79" s="102"/>
      <c r="DO79" s="102"/>
      <c r="DP79" s="102"/>
      <c r="DQ79" s="102"/>
      <c r="DR79" s="102"/>
      <c r="DS79" s="102"/>
      <c r="DT79" s="102"/>
      <c r="DU79" s="102"/>
      <c r="DV79" s="102"/>
      <c r="DW79" s="102"/>
      <c r="DX79" s="102"/>
      <c r="DY79" s="102"/>
      <c r="DZ79" s="102"/>
      <c r="EA79" s="102"/>
      <c r="EB79" s="102"/>
      <c r="EC79" s="102"/>
      <c r="ED79" s="102"/>
      <c r="EE79" s="102"/>
      <c r="EF79" s="102"/>
      <c r="EG79" s="102"/>
      <c r="EH79" s="102"/>
      <c r="EI79" s="102"/>
      <c r="EJ79" s="102"/>
      <c r="EK79" s="102"/>
      <c r="EL79" s="102"/>
      <c r="EM79" s="102"/>
      <c r="EN79" s="102"/>
      <c r="EO79" s="102"/>
      <c r="EP79" s="102"/>
      <c r="EQ79" s="102"/>
      <c r="ER79" s="102"/>
      <c r="ES79" s="102"/>
      <c r="ET79" s="102"/>
      <c r="EU79" s="102"/>
      <c r="EV79" s="102"/>
      <c r="EW79" s="102"/>
      <c r="EX79" s="102"/>
      <c r="EY79" s="102"/>
      <c r="EZ79" s="102"/>
      <c r="FA79" s="102"/>
      <c r="FB79" s="102"/>
      <c r="FC79" s="102"/>
      <c r="FD79" s="102"/>
      <c r="FE79" s="102"/>
      <c r="FF79" s="102"/>
      <c r="FG79" s="102"/>
      <c r="FH79" s="102"/>
      <c r="FI79" s="102"/>
      <c r="FJ79" s="102"/>
      <c r="FK79" s="102"/>
      <c r="FL79" s="102"/>
      <c r="FM79" s="102"/>
      <c r="FN79" s="102"/>
      <c r="FO79" s="102"/>
      <c r="FP79" s="102"/>
      <c r="FQ79" s="102"/>
      <c r="FR79" s="102"/>
      <c r="FS79" s="102"/>
      <c r="FT79" s="102"/>
      <c r="FU79" s="102"/>
      <c r="FV79" s="102"/>
      <c r="FW79" s="102"/>
      <c r="FX79" s="102"/>
      <c r="FY79" s="102"/>
      <c r="FZ79" s="102"/>
      <c r="GA79" s="102"/>
      <c r="GB79" s="102"/>
      <c r="GC79" s="102"/>
      <c r="GD79" s="102"/>
      <c r="GE79" s="102"/>
      <c r="GF79" s="102"/>
      <c r="GG79" s="102"/>
      <c r="GH79" s="102"/>
      <c r="GI79" s="102"/>
      <c r="GJ79" s="102"/>
      <c r="GK79" s="102"/>
      <c r="GL79" s="102"/>
      <c r="GM79" s="102"/>
      <c r="GN79" s="102"/>
      <c r="GO79" s="102"/>
      <c r="GP79" s="102"/>
      <c r="GQ79" s="102"/>
      <c r="GR79" s="102"/>
      <c r="GS79" s="102"/>
      <c r="GT79" s="102"/>
      <c r="GU79" s="102"/>
      <c r="GV79" s="102"/>
      <c r="GW79" s="102"/>
      <c r="GX79" s="102"/>
      <c r="GY79" s="102"/>
      <c r="GZ79" s="102"/>
      <c r="HA79" s="102"/>
      <c r="HB79" s="102"/>
      <c r="HC79" s="102"/>
      <c r="HD79" s="102"/>
      <c r="HE79" s="102"/>
      <c r="HF79" s="102"/>
      <c r="HG79" s="102"/>
      <c r="HH79" s="102"/>
      <c r="HI79" s="102"/>
      <c r="HJ79" s="102"/>
      <c r="HK79" s="102"/>
      <c r="HL79" s="102"/>
      <c r="HM79" s="102"/>
      <c r="HN79" s="102"/>
      <c r="HO79" s="102"/>
      <c r="HP79" s="102"/>
      <c r="HQ79" s="102"/>
      <c r="HR79" s="102"/>
      <c r="HS79" s="102"/>
      <c r="HT79" s="102"/>
      <c r="HU79" s="102"/>
      <c r="HV79" s="102"/>
      <c r="HW79" s="102"/>
      <c r="HX79" s="102"/>
      <c r="HY79" s="102"/>
      <c r="HZ79" s="102"/>
      <c r="IA79" s="102"/>
      <c r="IB79" s="102"/>
      <c r="IC79" s="102"/>
      <c r="ID79" s="102"/>
      <c r="IE79" s="102"/>
      <c r="IF79" s="102"/>
      <c r="IG79" s="102"/>
      <c r="IH79" s="102"/>
      <c r="II79" s="102"/>
      <c r="IJ79" s="102"/>
      <c r="IK79" s="102"/>
      <c r="IL79" s="102"/>
      <c r="IM79" s="102"/>
      <c r="IN79" s="102"/>
      <c r="IO79" s="102"/>
      <c r="IP79" s="102"/>
      <c r="IQ79" s="102"/>
      <c r="IR79" s="102"/>
      <c r="IS79" s="102"/>
      <c r="IT79" s="102"/>
      <c r="IU79" s="102"/>
      <c r="IV79" s="102"/>
      <c r="IW79" s="102"/>
      <c r="IX79" s="102"/>
      <c r="IY79" s="102"/>
      <c r="IZ79" s="102"/>
      <c r="JA79" s="102"/>
    </row>
    <row r="80" spans="1:261" s="103" customFormat="1" ht="60" customHeight="1" x14ac:dyDescent="0.25">
      <c r="A80" s="182" t="s">
        <v>121</v>
      </c>
      <c r="B80" s="89" t="s">
        <v>61</v>
      </c>
      <c r="C80" s="59" t="s">
        <v>414</v>
      </c>
      <c r="D80" s="96">
        <v>16328294.213528007</v>
      </c>
      <c r="E80" s="96">
        <v>3310556</v>
      </c>
      <c r="F80" s="96">
        <v>3369545</v>
      </c>
      <c r="G80" s="97">
        <v>3587163.24</v>
      </c>
      <c r="H80" s="97">
        <v>2308520.4499999997</v>
      </c>
      <c r="I80" s="97">
        <v>1911337.82</v>
      </c>
      <c r="J80" s="97">
        <v>1876205.69</v>
      </c>
      <c r="K80" s="93">
        <f t="shared" si="1"/>
        <v>0.98161908918853491</v>
      </c>
      <c r="L80" s="97">
        <f t="shared" si="2"/>
        <v>-35132.130000000121</v>
      </c>
      <c r="M80" s="93">
        <f t="shared" si="3"/>
        <v>-1.872509511470468</v>
      </c>
      <c r="N80" s="81"/>
      <c r="O80" s="96">
        <v>0</v>
      </c>
      <c r="P80" s="96">
        <v>0</v>
      </c>
      <c r="Q80" s="96">
        <v>0</v>
      </c>
      <c r="R80" s="96">
        <v>0</v>
      </c>
      <c r="S80" s="96">
        <v>0</v>
      </c>
      <c r="T80" s="96">
        <v>0</v>
      </c>
      <c r="U80" s="96">
        <v>0</v>
      </c>
      <c r="V80" s="96">
        <v>0</v>
      </c>
      <c r="W80" s="89" t="s">
        <v>61</v>
      </c>
      <c r="X80" s="89" t="s">
        <v>61</v>
      </c>
      <c r="Y80" s="89" t="s">
        <v>61</v>
      </c>
      <c r="Z80" s="89" t="s">
        <v>61</v>
      </c>
      <c r="AA80" s="89" t="s">
        <v>61</v>
      </c>
      <c r="AB80" s="99" t="s">
        <v>61</v>
      </c>
      <c r="AC80" s="100" t="s">
        <v>61</v>
      </c>
      <c r="AD80" s="100" t="s">
        <v>61</v>
      </c>
      <c r="AE80" s="100" t="s">
        <v>61</v>
      </c>
      <c r="AF80" s="100" t="s">
        <v>61</v>
      </c>
      <c r="AG80" s="100" t="s">
        <v>61</v>
      </c>
      <c r="AH80" s="100" t="s">
        <v>61</v>
      </c>
      <c r="AI80" s="101" t="s">
        <v>61</v>
      </c>
      <c r="AJ80" s="89" t="s">
        <v>61</v>
      </c>
      <c r="AK80" s="89" t="s">
        <v>61</v>
      </c>
      <c r="AL80" s="89" t="s">
        <v>61</v>
      </c>
      <c r="AM80" s="89" t="s">
        <v>61</v>
      </c>
      <c r="AN80" s="89" t="s">
        <v>61</v>
      </c>
      <c r="AO80" s="89" t="s">
        <v>61</v>
      </c>
      <c r="AP80" s="89" t="s">
        <v>61</v>
      </c>
      <c r="AQ80" s="89" t="s">
        <v>61</v>
      </c>
      <c r="AR80" s="89" t="s">
        <v>61</v>
      </c>
      <c r="AS80" s="89" t="s">
        <v>61</v>
      </c>
      <c r="AT80" s="102"/>
      <c r="AU80" s="102"/>
      <c r="AV80" s="102"/>
      <c r="AW80" s="102"/>
      <c r="AX80" s="102"/>
      <c r="AY80" s="102"/>
      <c r="AZ80" s="102"/>
      <c r="BA80" s="102"/>
      <c r="BB80" s="102"/>
      <c r="BC80" s="102"/>
      <c r="BD80" s="102"/>
      <c r="BE80" s="102"/>
      <c r="BF80" s="102"/>
      <c r="BG80" s="102"/>
      <c r="BH80" s="102"/>
      <c r="BI80" s="102"/>
      <c r="BJ80" s="102"/>
      <c r="BK80" s="102"/>
      <c r="BL80" s="102"/>
      <c r="BM80" s="102"/>
      <c r="BN80" s="102"/>
      <c r="BO80" s="102"/>
      <c r="BP80" s="102"/>
      <c r="BQ80" s="102"/>
      <c r="BR80" s="102"/>
      <c r="BS80" s="102"/>
      <c r="BT80" s="102"/>
      <c r="BU80" s="102"/>
      <c r="BV80" s="102"/>
      <c r="BW80" s="102"/>
      <c r="BX80" s="102"/>
      <c r="BY80" s="102"/>
      <c r="BZ80" s="102"/>
      <c r="CA80" s="102"/>
      <c r="CB80" s="102"/>
      <c r="CC80" s="102"/>
      <c r="CD80" s="102"/>
      <c r="CE80" s="102"/>
      <c r="CF80" s="102"/>
      <c r="CG80" s="102"/>
      <c r="CH80" s="102"/>
      <c r="CI80" s="102"/>
      <c r="CJ80" s="102"/>
      <c r="CK80" s="102"/>
      <c r="CL80" s="102"/>
      <c r="CM80" s="102"/>
      <c r="CN80" s="102"/>
      <c r="CO80" s="102"/>
      <c r="CP80" s="102"/>
      <c r="CQ80" s="102"/>
      <c r="CR80" s="102"/>
      <c r="CS80" s="102"/>
      <c r="CT80" s="102"/>
      <c r="CU80" s="102"/>
      <c r="CV80" s="102"/>
      <c r="CW80" s="102"/>
      <c r="CX80" s="102"/>
      <c r="CY80" s="102"/>
      <c r="CZ80" s="102"/>
      <c r="DA80" s="102"/>
      <c r="DB80" s="102"/>
      <c r="DC80" s="102"/>
      <c r="DD80" s="102"/>
      <c r="DE80" s="102"/>
      <c r="DF80" s="102"/>
      <c r="DG80" s="102"/>
      <c r="DH80" s="102"/>
      <c r="DI80" s="102"/>
      <c r="DJ80" s="102"/>
      <c r="DK80" s="102"/>
      <c r="DL80" s="102"/>
      <c r="DM80" s="102"/>
      <c r="DN80" s="102"/>
      <c r="DO80" s="102"/>
      <c r="DP80" s="102"/>
      <c r="DQ80" s="102"/>
      <c r="DR80" s="102"/>
      <c r="DS80" s="102"/>
      <c r="DT80" s="102"/>
      <c r="DU80" s="102"/>
      <c r="DV80" s="102"/>
      <c r="DW80" s="102"/>
      <c r="DX80" s="102"/>
      <c r="DY80" s="102"/>
      <c r="DZ80" s="102"/>
      <c r="EA80" s="102"/>
      <c r="EB80" s="102"/>
      <c r="EC80" s="102"/>
      <c r="ED80" s="102"/>
      <c r="EE80" s="102"/>
      <c r="EF80" s="102"/>
      <c r="EG80" s="102"/>
      <c r="EH80" s="102"/>
      <c r="EI80" s="102"/>
      <c r="EJ80" s="102"/>
      <c r="EK80" s="102"/>
      <c r="EL80" s="102"/>
      <c r="EM80" s="102"/>
      <c r="EN80" s="102"/>
      <c r="EO80" s="102"/>
      <c r="EP80" s="102"/>
      <c r="EQ80" s="102"/>
      <c r="ER80" s="102"/>
      <c r="ES80" s="102"/>
      <c r="ET80" s="102"/>
      <c r="EU80" s="102"/>
      <c r="EV80" s="102"/>
      <c r="EW80" s="102"/>
      <c r="EX80" s="102"/>
      <c r="EY80" s="102"/>
      <c r="EZ80" s="102"/>
      <c r="FA80" s="102"/>
      <c r="FB80" s="102"/>
      <c r="FC80" s="102"/>
      <c r="FD80" s="102"/>
      <c r="FE80" s="102"/>
      <c r="FF80" s="102"/>
      <c r="FG80" s="102"/>
      <c r="FH80" s="102"/>
      <c r="FI80" s="102"/>
      <c r="FJ80" s="102"/>
      <c r="FK80" s="102"/>
      <c r="FL80" s="102"/>
      <c r="FM80" s="102"/>
      <c r="FN80" s="102"/>
      <c r="FO80" s="102"/>
      <c r="FP80" s="102"/>
      <c r="FQ80" s="102"/>
      <c r="FR80" s="102"/>
      <c r="FS80" s="102"/>
      <c r="FT80" s="102"/>
      <c r="FU80" s="102"/>
      <c r="FV80" s="102"/>
      <c r="FW80" s="102"/>
      <c r="FX80" s="102"/>
      <c r="FY80" s="102"/>
      <c r="FZ80" s="102"/>
      <c r="GA80" s="102"/>
      <c r="GB80" s="102"/>
      <c r="GC80" s="102"/>
      <c r="GD80" s="102"/>
      <c r="GE80" s="102"/>
      <c r="GF80" s="102"/>
      <c r="GG80" s="102"/>
      <c r="GH80" s="102"/>
      <c r="GI80" s="102"/>
      <c r="GJ80" s="102"/>
      <c r="GK80" s="102"/>
      <c r="GL80" s="102"/>
      <c r="GM80" s="102"/>
      <c r="GN80" s="102"/>
      <c r="GO80" s="102"/>
      <c r="GP80" s="102"/>
      <c r="GQ80" s="102"/>
      <c r="GR80" s="102"/>
      <c r="GS80" s="102"/>
      <c r="GT80" s="102"/>
      <c r="GU80" s="102"/>
      <c r="GV80" s="102"/>
      <c r="GW80" s="102"/>
      <c r="GX80" s="102"/>
      <c r="GY80" s="102"/>
      <c r="GZ80" s="102"/>
      <c r="HA80" s="102"/>
      <c r="HB80" s="102"/>
      <c r="HC80" s="102"/>
      <c r="HD80" s="102"/>
      <c r="HE80" s="102"/>
      <c r="HF80" s="102"/>
      <c r="HG80" s="102"/>
      <c r="HH80" s="102"/>
      <c r="HI80" s="102"/>
      <c r="HJ80" s="102"/>
      <c r="HK80" s="102"/>
      <c r="HL80" s="102"/>
      <c r="HM80" s="102"/>
      <c r="HN80" s="102"/>
      <c r="HO80" s="102"/>
      <c r="HP80" s="102"/>
      <c r="HQ80" s="102"/>
      <c r="HR80" s="102"/>
      <c r="HS80" s="102"/>
      <c r="HT80" s="102"/>
      <c r="HU80" s="102"/>
      <c r="HV80" s="102"/>
      <c r="HW80" s="102"/>
      <c r="HX80" s="102"/>
      <c r="HY80" s="102"/>
      <c r="HZ80" s="102"/>
      <c r="IA80" s="102"/>
      <c r="IB80" s="102"/>
      <c r="IC80" s="102"/>
      <c r="ID80" s="102"/>
      <c r="IE80" s="102"/>
      <c r="IF80" s="102"/>
      <c r="IG80" s="102"/>
      <c r="IH80" s="102"/>
      <c r="II80" s="102"/>
      <c r="IJ80" s="102"/>
      <c r="IK80" s="102"/>
      <c r="IL80" s="102"/>
      <c r="IM80" s="102"/>
      <c r="IN80" s="102"/>
      <c r="IO80" s="102"/>
      <c r="IP80" s="102"/>
      <c r="IQ80" s="102"/>
      <c r="IR80" s="102"/>
      <c r="IS80" s="102"/>
      <c r="IT80" s="102"/>
      <c r="IU80" s="102"/>
      <c r="IV80" s="102"/>
      <c r="IW80" s="102"/>
      <c r="IX80" s="102"/>
      <c r="IY80" s="102"/>
      <c r="IZ80" s="102"/>
      <c r="JA80" s="102"/>
    </row>
    <row r="81" spans="1:261" s="103" customFormat="1" ht="60" customHeight="1" x14ac:dyDescent="0.25">
      <c r="A81" s="182" t="s">
        <v>416</v>
      </c>
      <c r="B81" s="89" t="s">
        <v>61</v>
      </c>
      <c r="C81" s="59" t="s">
        <v>414</v>
      </c>
      <c r="D81" s="96"/>
      <c r="E81" s="96"/>
      <c r="F81" s="96"/>
      <c r="G81" s="97"/>
      <c r="H81" s="97">
        <f>H27</f>
        <v>200000</v>
      </c>
      <c r="I81" s="97">
        <f t="shared" ref="I81:J81" si="5">I27</f>
        <v>200000</v>
      </c>
      <c r="J81" s="97">
        <f t="shared" si="5"/>
        <v>200000</v>
      </c>
      <c r="K81" s="93">
        <f t="shared" si="1"/>
        <v>1</v>
      </c>
      <c r="L81" s="97">
        <f t="shared" si="2"/>
        <v>0</v>
      </c>
      <c r="M81" s="93">
        <f t="shared" si="3"/>
        <v>0</v>
      </c>
      <c r="N81" s="81"/>
      <c r="O81" s="96"/>
      <c r="P81" s="96"/>
      <c r="Q81" s="96"/>
      <c r="R81" s="96"/>
      <c r="S81" s="96"/>
      <c r="T81" s="96"/>
      <c r="U81" s="96"/>
      <c r="V81" s="96"/>
      <c r="W81" s="89"/>
      <c r="X81" s="89" t="s">
        <v>61</v>
      </c>
      <c r="Y81" s="89" t="s">
        <v>61</v>
      </c>
      <c r="Z81" s="89" t="s">
        <v>61</v>
      </c>
      <c r="AA81" s="89" t="s">
        <v>61</v>
      </c>
      <c r="AB81" s="99" t="s">
        <v>61</v>
      </c>
      <c r="AC81" s="100" t="s">
        <v>61</v>
      </c>
      <c r="AD81" s="100" t="s">
        <v>61</v>
      </c>
      <c r="AE81" s="100" t="s">
        <v>61</v>
      </c>
      <c r="AF81" s="100" t="s">
        <v>61</v>
      </c>
      <c r="AG81" s="100" t="s">
        <v>61</v>
      </c>
      <c r="AH81" s="100" t="s">
        <v>61</v>
      </c>
      <c r="AI81" s="101" t="s">
        <v>61</v>
      </c>
      <c r="AJ81" s="89" t="s">
        <v>61</v>
      </c>
      <c r="AK81" s="89"/>
      <c r="AL81" s="89"/>
      <c r="AM81" s="89"/>
      <c r="AN81" s="89"/>
      <c r="AO81" s="89"/>
      <c r="AP81" s="89"/>
      <c r="AQ81" s="89"/>
      <c r="AR81" s="89"/>
      <c r="AS81" s="89"/>
      <c r="AT81" s="102"/>
      <c r="AU81" s="102"/>
      <c r="AV81" s="102"/>
      <c r="AW81" s="102"/>
      <c r="AX81" s="102"/>
      <c r="AY81" s="102"/>
      <c r="AZ81" s="102"/>
      <c r="BA81" s="102"/>
      <c r="BB81" s="102"/>
      <c r="BC81" s="102"/>
      <c r="BD81" s="102"/>
      <c r="BE81" s="102"/>
      <c r="BF81" s="102"/>
      <c r="BG81" s="102"/>
      <c r="BH81" s="102"/>
      <c r="BI81" s="102"/>
      <c r="BJ81" s="102"/>
      <c r="BK81" s="102"/>
      <c r="BL81" s="102"/>
      <c r="BM81" s="102"/>
      <c r="BN81" s="102"/>
      <c r="BO81" s="102"/>
      <c r="BP81" s="102"/>
      <c r="BQ81" s="102"/>
      <c r="BR81" s="102"/>
      <c r="BS81" s="102"/>
      <c r="BT81" s="102"/>
      <c r="BU81" s="102"/>
      <c r="BV81" s="102"/>
      <c r="BW81" s="102"/>
      <c r="BX81" s="102"/>
      <c r="BY81" s="102"/>
      <c r="BZ81" s="102"/>
      <c r="CA81" s="102"/>
      <c r="CB81" s="102"/>
      <c r="CC81" s="102"/>
      <c r="CD81" s="102"/>
      <c r="CE81" s="102"/>
      <c r="CF81" s="102"/>
      <c r="CG81" s="102"/>
      <c r="CH81" s="102"/>
      <c r="CI81" s="102"/>
      <c r="CJ81" s="102"/>
      <c r="CK81" s="102"/>
      <c r="CL81" s="102"/>
      <c r="CM81" s="102"/>
      <c r="CN81" s="102"/>
      <c r="CO81" s="102"/>
      <c r="CP81" s="102"/>
      <c r="CQ81" s="102"/>
      <c r="CR81" s="102"/>
      <c r="CS81" s="102"/>
      <c r="CT81" s="102"/>
      <c r="CU81" s="102"/>
      <c r="CV81" s="102"/>
      <c r="CW81" s="102"/>
      <c r="CX81" s="102"/>
      <c r="CY81" s="102"/>
      <c r="CZ81" s="102"/>
      <c r="DA81" s="102"/>
      <c r="DB81" s="102"/>
      <c r="DC81" s="102"/>
      <c r="DD81" s="102"/>
      <c r="DE81" s="102"/>
      <c r="DF81" s="102"/>
      <c r="DG81" s="102"/>
      <c r="DH81" s="102"/>
      <c r="DI81" s="102"/>
      <c r="DJ81" s="102"/>
      <c r="DK81" s="102"/>
      <c r="DL81" s="102"/>
      <c r="DM81" s="102"/>
      <c r="DN81" s="102"/>
      <c r="DO81" s="102"/>
      <c r="DP81" s="102"/>
      <c r="DQ81" s="102"/>
      <c r="DR81" s="102"/>
      <c r="DS81" s="102"/>
      <c r="DT81" s="102"/>
      <c r="DU81" s="102"/>
      <c r="DV81" s="102"/>
      <c r="DW81" s="102"/>
      <c r="DX81" s="102"/>
      <c r="DY81" s="102"/>
      <c r="DZ81" s="102"/>
      <c r="EA81" s="102"/>
      <c r="EB81" s="102"/>
      <c r="EC81" s="102"/>
      <c r="ED81" s="102"/>
      <c r="EE81" s="102"/>
      <c r="EF81" s="102"/>
      <c r="EG81" s="102"/>
      <c r="EH81" s="102"/>
      <c r="EI81" s="102"/>
      <c r="EJ81" s="102"/>
      <c r="EK81" s="102"/>
      <c r="EL81" s="102"/>
      <c r="EM81" s="102"/>
      <c r="EN81" s="102"/>
      <c r="EO81" s="102"/>
      <c r="EP81" s="102"/>
      <c r="EQ81" s="102"/>
      <c r="ER81" s="102"/>
      <c r="ES81" s="102"/>
      <c r="ET81" s="102"/>
      <c r="EU81" s="102"/>
      <c r="EV81" s="102"/>
      <c r="EW81" s="102"/>
      <c r="EX81" s="102"/>
      <c r="EY81" s="102"/>
      <c r="EZ81" s="102"/>
      <c r="FA81" s="102"/>
      <c r="FB81" s="102"/>
      <c r="FC81" s="102"/>
      <c r="FD81" s="102"/>
      <c r="FE81" s="102"/>
      <c r="FF81" s="102"/>
      <c r="FG81" s="102"/>
      <c r="FH81" s="102"/>
      <c r="FI81" s="102"/>
      <c r="FJ81" s="102"/>
      <c r="FK81" s="102"/>
      <c r="FL81" s="102"/>
      <c r="FM81" s="102"/>
      <c r="FN81" s="102"/>
      <c r="FO81" s="102"/>
      <c r="FP81" s="102"/>
      <c r="FQ81" s="102"/>
      <c r="FR81" s="102"/>
      <c r="FS81" s="102"/>
      <c r="FT81" s="102"/>
      <c r="FU81" s="102"/>
      <c r="FV81" s="102"/>
      <c r="FW81" s="102"/>
      <c r="FX81" s="102"/>
      <c r="FY81" s="102"/>
      <c r="FZ81" s="102"/>
      <c r="GA81" s="102"/>
      <c r="GB81" s="102"/>
      <c r="GC81" s="102"/>
      <c r="GD81" s="102"/>
      <c r="GE81" s="102"/>
      <c r="GF81" s="102"/>
      <c r="GG81" s="102"/>
      <c r="GH81" s="102"/>
      <c r="GI81" s="102"/>
      <c r="GJ81" s="102"/>
      <c r="GK81" s="102"/>
      <c r="GL81" s="102"/>
      <c r="GM81" s="102"/>
      <c r="GN81" s="102"/>
      <c r="GO81" s="102"/>
      <c r="GP81" s="102"/>
      <c r="GQ81" s="102"/>
      <c r="GR81" s="102"/>
      <c r="GS81" s="102"/>
      <c r="GT81" s="102"/>
      <c r="GU81" s="102"/>
      <c r="GV81" s="102"/>
      <c r="GW81" s="102"/>
      <c r="GX81" s="102"/>
      <c r="GY81" s="102"/>
      <c r="GZ81" s="102"/>
      <c r="HA81" s="102"/>
      <c r="HB81" s="102"/>
      <c r="HC81" s="102"/>
      <c r="HD81" s="102"/>
      <c r="HE81" s="102"/>
      <c r="HF81" s="102"/>
      <c r="HG81" s="102"/>
      <c r="HH81" s="102"/>
      <c r="HI81" s="102"/>
      <c r="HJ81" s="102"/>
      <c r="HK81" s="102"/>
      <c r="HL81" s="102"/>
      <c r="HM81" s="102"/>
      <c r="HN81" s="102"/>
      <c r="HO81" s="102"/>
      <c r="HP81" s="102"/>
      <c r="HQ81" s="102"/>
      <c r="HR81" s="102"/>
      <c r="HS81" s="102"/>
      <c r="HT81" s="102"/>
      <c r="HU81" s="102"/>
      <c r="HV81" s="102"/>
      <c r="HW81" s="102"/>
      <c r="HX81" s="102"/>
      <c r="HY81" s="102"/>
      <c r="HZ81" s="102"/>
      <c r="IA81" s="102"/>
      <c r="IB81" s="102"/>
      <c r="IC81" s="102"/>
      <c r="ID81" s="102"/>
      <c r="IE81" s="102"/>
      <c r="IF81" s="102"/>
      <c r="IG81" s="102"/>
      <c r="IH81" s="102"/>
      <c r="II81" s="102"/>
      <c r="IJ81" s="102"/>
      <c r="IK81" s="102"/>
      <c r="IL81" s="102"/>
      <c r="IM81" s="102"/>
      <c r="IN81" s="102"/>
      <c r="IO81" s="102"/>
      <c r="IP81" s="102"/>
      <c r="IQ81" s="102"/>
      <c r="IR81" s="102"/>
      <c r="IS81" s="102"/>
      <c r="IT81" s="102"/>
      <c r="IU81" s="102"/>
      <c r="IV81" s="102"/>
      <c r="IW81" s="102"/>
      <c r="IX81" s="102"/>
      <c r="IY81" s="102"/>
      <c r="IZ81" s="102"/>
      <c r="JA81" s="102"/>
    </row>
    <row r="82" spans="1:261" s="103" customFormat="1" ht="60" customHeight="1" x14ac:dyDescent="0.25">
      <c r="A82" s="182" t="s">
        <v>121</v>
      </c>
      <c r="B82" s="89" t="s">
        <v>61</v>
      </c>
      <c r="C82" s="59" t="s">
        <v>414</v>
      </c>
      <c r="D82" s="96"/>
      <c r="E82" s="96"/>
      <c r="F82" s="96"/>
      <c r="G82" s="97"/>
      <c r="H82" s="97">
        <f>H30</f>
        <v>2308520.4500000002</v>
      </c>
      <c r="I82" s="97">
        <f t="shared" ref="I82:J82" si="6">I30</f>
        <v>1911337.82</v>
      </c>
      <c r="J82" s="97">
        <f t="shared" si="6"/>
        <v>1876205.69</v>
      </c>
      <c r="K82" s="93">
        <f t="shared" si="1"/>
        <v>0.98161908918853491</v>
      </c>
      <c r="L82" s="97">
        <f t="shared" si="2"/>
        <v>-35132.130000000121</v>
      </c>
      <c r="M82" s="93">
        <f t="shared" si="3"/>
        <v>-1.872509511470468</v>
      </c>
      <c r="N82" s="81"/>
      <c r="O82" s="96"/>
      <c r="P82" s="96"/>
      <c r="Q82" s="96"/>
      <c r="R82" s="96"/>
      <c r="S82" s="96"/>
      <c r="T82" s="96"/>
      <c r="U82" s="96"/>
      <c r="V82" s="96"/>
      <c r="W82" s="89"/>
      <c r="X82" s="89" t="s">
        <v>61</v>
      </c>
      <c r="Y82" s="89" t="s">
        <v>61</v>
      </c>
      <c r="Z82" s="89" t="s">
        <v>61</v>
      </c>
      <c r="AA82" s="89" t="s">
        <v>61</v>
      </c>
      <c r="AB82" s="99" t="s">
        <v>61</v>
      </c>
      <c r="AC82" s="100" t="s">
        <v>61</v>
      </c>
      <c r="AD82" s="100" t="s">
        <v>61</v>
      </c>
      <c r="AE82" s="100" t="s">
        <v>61</v>
      </c>
      <c r="AF82" s="100" t="s">
        <v>61</v>
      </c>
      <c r="AG82" s="100" t="s">
        <v>61</v>
      </c>
      <c r="AH82" s="100" t="s">
        <v>61</v>
      </c>
      <c r="AI82" s="101" t="s">
        <v>61</v>
      </c>
      <c r="AJ82" s="89" t="s">
        <v>61</v>
      </c>
      <c r="AK82" s="89"/>
      <c r="AL82" s="89"/>
      <c r="AM82" s="89"/>
      <c r="AN82" s="89"/>
      <c r="AO82" s="89"/>
      <c r="AP82" s="89"/>
      <c r="AQ82" s="89"/>
      <c r="AR82" s="89"/>
      <c r="AS82" s="89"/>
      <c r="AT82" s="102"/>
      <c r="AU82" s="102"/>
      <c r="AV82" s="102"/>
      <c r="AW82" s="102"/>
      <c r="AX82" s="102"/>
      <c r="AY82" s="102"/>
      <c r="AZ82" s="102"/>
      <c r="BA82" s="102"/>
      <c r="BB82" s="102"/>
      <c r="BC82" s="102"/>
      <c r="BD82" s="102"/>
      <c r="BE82" s="102"/>
      <c r="BF82" s="102"/>
      <c r="BG82" s="102"/>
      <c r="BH82" s="102"/>
      <c r="BI82" s="102"/>
      <c r="BJ82" s="102"/>
      <c r="BK82" s="102"/>
      <c r="BL82" s="102"/>
      <c r="BM82" s="102"/>
      <c r="BN82" s="102"/>
      <c r="BO82" s="102"/>
      <c r="BP82" s="102"/>
      <c r="BQ82" s="102"/>
      <c r="BR82" s="102"/>
      <c r="BS82" s="102"/>
      <c r="BT82" s="102"/>
      <c r="BU82" s="102"/>
      <c r="BV82" s="102"/>
      <c r="BW82" s="102"/>
      <c r="BX82" s="102"/>
      <c r="BY82" s="102"/>
      <c r="BZ82" s="102"/>
      <c r="CA82" s="102"/>
      <c r="CB82" s="102"/>
      <c r="CC82" s="102"/>
      <c r="CD82" s="102"/>
      <c r="CE82" s="102"/>
      <c r="CF82" s="102"/>
      <c r="CG82" s="102"/>
      <c r="CH82" s="102"/>
      <c r="CI82" s="102"/>
      <c r="CJ82" s="102"/>
      <c r="CK82" s="102"/>
      <c r="CL82" s="102"/>
      <c r="CM82" s="102"/>
      <c r="CN82" s="102"/>
      <c r="CO82" s="102"/>
      <c r="CP82" s="102"/>
      <c r="CQ82" s="102"/>
      <c r="CR82" s="102"/>
      <c r="CS82" s="102"/>
      <c r="CT82" s="102"/>
      <c r="CU82" s="102"/>
      <c r="CV82" s="102"/>
      <c r="CW82" s="102"/>
      <c r="CX82" s="102"/>
      <c r="CY82" s="102"/>
      <c r="CZ82" s="102"/>
      <c r="DA82" s="102"/>
      <c r="DB82" s="102"/>
      <c r="DC82" s="102"/>
      <c r="DD82" s="102"/>
      <c r="DE82" s="102"/>
      <c r="DF82" s="102"/>
      <c r="DG82" s="102"/>
      <c r="DH82" s="102"/>
      <c r="DI82" s="102"/>
      <c r="DJ82" s="102"/>
      <c r="DK82" s="102"/>
      <c r="DL82" s="102"/>
      <c r="DM82" s="102"/>
      <c r="DN82" s="102"/>
      <c r="DO82" s="102"/>
      <c r="DP82" s="102"/>
      <c r="DQ82" s="102"/>
      <c r="DR82" s="102"/>
      <c r="DS82" s="102"/>
      <c r="DT82" s="102"/>
      <c r="DU82" s="102"/>
      <c r="DV82" s="102"/>
      <c r="DW82" s="102"/>
      <c r="DX82" s="102"/>
      <c r="DY82" s="102"/>
      <c r="DZ82" s="102"/>
      <c r="EA82" s="102"/>
      <c r="EB82" s="102"/>
      <c r="EC82" s="102"/>
      <c r="ED82" s="102"/>
      <c r="EE82" s="102"/>
      <c r="EF82" s="102"/>
      <c r="EG82" s="102"/>
      <c r="EH82" s="102"/>
      <c r="EI82" s="102"/>
      <c r="EJ82" s="102"/>
      <c r="EK82" s="102"/>
      <c r="EL82" s="102"/>
      <c r="EM82" s="102"/>
      <c r="EN82" s="102"/>
      <c r="EO82" s="102"/>
      <c r="EP82" s="102"/>
      <c r="EQ82" s="102"/>
      <c r="ER82" s="102"/>
      <c r="ES82" s="102"/>
      <c r="ET82" s="102"/>
      <c r="EU82" s="102"/>
      <c r="EV82" s="102"/>
      <c r="EW82" s="102"/>
      <c r="EX82" s="102"/>
      <c r="EY82" s="102"/>
      <c r="EZ82" s="102"/>
      <c r="FA82" s="102"/>
      <c r="FB82" s="102"/>
      <c r="FC82" s="102"/>
      <c r="FD82" s="102"/>
      <c r="FE82" s="102"/>
      <c r="FF82" s="102"/>
      <c r="FG82" s="102"/>
      <c r="FH82" s="102"/>
      <c r="FI82" s="102"/>
      <c r="FJ82" s="102"/>
      <c r="FK82" s="102"/>
      <c r="FL82" s="102"/>
      <c r="FM82" s="102"/>
      <c r="FN82" s="102"/>
      <c r="FO82" s="102"/>
      <c r="FP82" s="102"/>
      <c r="FQ82" s="102"/>
      <c r="FR82" s="102"/>
      <c r="FS82" s="102"/>
      <c r="FT82" s="102"/>
      <c r="FU82" s="102"/>
      <c r="FV82" s="102"/>
      <c r="FW82" s="102"/>
      <c r="FX82" s="102"/>
      <c r="FY82" s="102"/>
      <c r="FZ82" s="102"/>
      <c r="GA82" s="102"/>
      <c r="GB82" s="102"/>
      <c r="GC82" s="102"/>
      <c r="GD82" s="102"/>
      <c r="GE82" s="102"/>
      <c r="GF82" s="102"/>
      <c r="GG82" s="102"/>
      <c r="GH82" s="102"/>
      <c r="GI82" s="102"/>
      <c r="GJ82" s="102"/>
      <c r="GK82" s="102"/>
      <c r="GL82" s="102"/>
      <c r="GM82" s="102"/>
      <c r="GN82" s="102"/>
      <c r="GO82" s="102"/>
      <c r="GP82" s="102"/>
      <c r="GQ82" s="102"/>
      <c r="GR82" s="102"/>
      <c r="GS82" s="102"/>
      <c r="GT82" s="102"/>
      <c r="GU82" s="102"/>
      <c r="GV82" s="102"/>
      <c r="GW82" s="102"/>
      <c r="GX82" s="102"/>
      <c r="GY82" s="102"/>
      <c r="GZ82" s="102"/>
      <c r="HA82" s="102"/>
      <c r="HB82" s="102"/>
      <c r="HC82" s="102"/>
      <c r="HD82" s="102"/>
      <c r="HE82" s="102"/>
      <c r="HF82" s="102"/>
      <c r="HG82" s="102"/>
      <c r="HH82" s="102"/>
      <c r="HI82" s="102"/>
      <c r="HJ82" s="102"/>
      <c r="HK82" s="102"/>
      <c r="HL82" s="102"/>
      <c r="HM82" s="102"/>
      <c r="HN82" s="102"/>
      <c r="HO82" s="102"/>
      <c r="HP82" s="102"/>
      <c r="HQ82" s="102"/>
      <c r="HR82" s="102"/>
      <c r="HS82" s="102"/>
      <c r="HT82" s="102"/>
      <c r="HU82" s="102"/>
      <c r="HV82" s="102"/>
      <c r="HW82" s="102"/>
      <c r="HX82" s="102"/>
      <c r="HY82" s="102"/>
      <c r="HZ82" s="102"/>
      <c r="IA82" s="102"/>
      <c r="IB82" s="102"/>
      <c r="IC82" s="102"/>
      <c r="ID82" s="102"/>
      <c r="IE82" s="102"/>
      <c r="IF82" s="102"/>
      <c r="IG82" s="102"/>
      <c r="IH82" s="102"/>
      <c r="II82" s="102"/>
      <c r="IJ82" s="102"/>
      <c r="IK82" s="102"/>
      <c r="IL82" s="102"/>
      <c r="IM82" s="102"/>
      <c r="IN82" s="102"/>
      <c r="IO82" s="102"/>
      <c r="IP82" s="102"/>
      <c r="IQ82" s="102"/>
      <c r="IR82" s="102"/>
      <c r="IS82" s="102"/>
      <c r="IT82" s="102"/>
      <c r="IU82" s="102"/>
      <c r="IV82" s="102"/>
      <c r="IW82" s="102"/>
      <c r="IX82" s="102"/>
      <c r="IY82" s="102"/>
      <c r="IZ82" s="102"/>
      <c r="JA82" s="102"/>
    </row>
    <row r="83" spans="1:261" s="103" customFormat="1" ht="44.25" customHeight="1" x14ac:dyDescent="0.25">
      <c r="A83" s="211" t="s">
        <v>391</v>
      </c>
      <c r="B83" s="89" t="s">
        <v>61</v>
      </c>
      <c r="C83" s="59" t="s">
        <v>117</v>
      </c>
      <c r="D83" s="96">
        <v>543902040.75554848</v>
      </c>
      <c r="E83" s="96">
        <v>40355811</v>
      </c>
      <c r="F83" s="96">
        <v>43457043.449999996</v>
      </c>
      <c r="G83" s="97">
        <v>36806709.450000003</v>
      </c>
      <c r="H83" s="97">
        <v>37286635.979999997</v>
      </c>
      <c r="I83" s="97">
        <v>34702570.009999998</v>
      </c>
      <c r="J83" s="97">
        <v>34328738.160000004</v>
      </c>
      <c r="K83" s="93">
        <f t="shared" si="1"/>
        <v>0.98922754568632032</v>
      </c>
      <c r="L83" s="97">
        <f t="shared" si="2"/>
        <v>-373831.84999999404</v>
      </c>
      <c r="M83" s="93">
        <f t="shared" si="3"/>
        <v>-1.0889763796665983</v>
      </c>
      <c r="N83" s="81"/>
      <c r="O83" s="96">
        <v>39631792.139999993</v>
      </c>
      <c r="P83" s="96">
        <v>39631792.139999993</v>
      </c>
      <c r="Q83" s="96">
        <v>39631792.139999993</v>
      </c>
      <c r="R83" s="96">
        <v>39631792.139999993</v>
      </c>
      <c r="S83" s="96">
        <v>39631792.139999993</v>
      </c>
      <c r="T83" s="96">
        <v>39631792.139999993</v>
      </c>
      <c r="U83" s="96">
        <v>39631792.139999993</v>
      </c>
      <c r="V83" s="96">
        <v>39631792.139999993</v>
      </c>
      <c r="W83" s="89" t="s">
        <v>61</v>
      </c>
      <c r="X83" s="89" t="s">
        <v>61</v>
      </c>
      <c r="Y83" s="89" t="s">
        <v>61</v>
      </c>
      <c r="Z83" s="89" t="s">
        <v>61</v>
      </c>
      <c r="AA83" s="89" t="s">
        <v>61</v>
      </c>
      <c r="AB83" s="99" t="s">
        <v>61</v>
      </c>
      <c r="AC83" s="100" t="s">
        <v>61</v>
      </c>
      <c r="AD83" s="100" t="s">
        <v>61</v>
      </c>
      <c r="AE83" s="100" t="s">
        <v>61</v>
      </c>
      <c r="AF83" s="100" t="s">
        <v>61</v>
      </c>
      <c r="AG83" s="100" t="s">
        <v>61</v>
      </c>
      <c r="AH83" s="100" t="s">
        <v>61</v>
      </c>
      <c r="AI83" s="101" t="s">
        <v>61</v>
      </c>
      <c r="AJ83" s="89" t="s">
        <v>61</v>
      </c>
      <c r="AK83" s="89" t="s">
        <v>61</v>
      </c>
      <c r="AL83" s="89" t="s">
        <v>61</v>
      </c>
      <c r="AM83" s="89" t="s">
        <v>61</v>
      </c>
      <c r="AN83" s="89" t="s">
        <v>61</v>
      </c>
      <c r="AO83" s="89" t="s">
        <v>61</v>
      </c>
      <c r="AP83" s="89" t="s">
        <v>61</v>
      </c>
      <c r="AQ83" s="89" t="s">
        <v>61</v>
      </c>
      <c r="AR83" s="89" t="s">
        <v>61</v>
      </c>
      <c r="AS83" s="89" t="s">
        <v>61</v>
      </c>
      <c r="AT83" s="102"/>
      <c r="AU83" s="102"/>
      <c r="AV83" s="102"/>
      <c r="AW83" s="102"/>
      <c r="AX83" s="102"/>
      <c r="AY83" s="102"/>
      <c r="AZ83" s="102"/>
      <c r="BA83" s="102"/>
      <c r="BB83" s="102"/>
      <c r="BC83" s="102"/>
      <c r="BD83" s="102"/>
      <c r="BE83" s="102"/>
      <c r="BF83" s="102"/>
      <c r="BG83" s="102"/>
      <c r="BH83" s="102"/>
      <c r="BI83" s="102"/>
      <c r="BJ83" s="102"/>
      <c r="BK83" s="102"/>
      <c r="BL83" s="102"/>
      <c r="BM83" s="102"/>
      <c r="BN83" s="102"/>
      <c r="BO83" s="102"/>
      <c r="BP83" s="102"/>
      <c r="BQ83" s="102"/>
      <c r="BR83" s="102"/>
      <c r="BS83" s="102"/>
      <c r="BT83" s="102"/>
      <c r="BU83" s="102"/>
      <c r="BV83" s="102"/>
      <c r="BW83" s="102"/>
      <c r="BX83" s="102"/>
      <c r="BY83" s="102"/>
      <c r="BZ83" s="102"/>
      <c r="CA83" s="102"/>
      <c r="CB83" s="102"/>
      <c r="CC83" s="102"/>
      <c r="CD83" s="102"/>
      <c r="CE83" s="102"/>
      <c r="CF83" s="102"/>
      <c r="CG83" s="102"/>
      <c r="CH83" s="102"/>
      <c r="CI83" s="102"/>
      <c r="CJ83" s="102"/>
      <c r="CK83" s="102"/>
      <c r="CL83" s="102"/>
      <c r="CM83" s="102"/>
      <c r="CN83" s="102"/>
      <c r="CO83" s="102"/>
      <c r="CP83" s="102"/>
      <c r="CQ83" s="102"/>
      <c r="CR83" s="102"/>
      <c r="CS83" s="102"/>
      <c r="CT83" s="102"/>
      <c r="CU83" s="102"/>
      <c r="CV83" s="102"/>
      <c r="CW83" s="102"/>
      <c r="CX83" s="102"/>
      <c r="CY83" s="102"/>
      <c r="CZ83" s="102"/>
      <c r="DA83" s="102"/>
      <c r="DB83" s="102"/>
      <c r="DC83" s="102"/>
      <c r="DD83" s="102"/>
      <c r="DE83" s="102"/>
      <c r="DF83" s="102"/>
      <c r="DG83" s="102"/>
      <c r="DH83" s="102"/>
      <c r="DI83" s="102"/>
      <c r="DJ83" s="102"/>
      <c r="DK83" s="102"/>
      <c r="DL83" s="102"/>
      <c r="DM83" s="102"/>
      <c r="DN83" s="102"/>
      <c r="DO83" s="102"/>
      <c r="DP83" s="102"/>
      <c r="DQ83" s="102"/>
      <c r="DR83" s="102"/>
      <c r="DS83" s="102"/>
      <c r="DT83" s="102"/>
      <c r="DU83" s="102"/>
      <c r="DV83" s="102"/>
      <c r="DW83" s="102"/>
      <c r="DX83" s="102"/>
      <c r="DY83" s="102"/>
      <c r="DZ83" s="102"/>
      <c r="EA83" s="102"/>
      <c r="EB83" s="102"/>
      <c r="EC83" s="102"/>
      <c r="ED83" s="102"/>
      <c r="EE83" s="102"/>
      <c r="EF83" s="102"/>
      <c r="EG83" s="102"/>
      <c r="EH83" s="102"/>
      <c r="EI83" s="102"/>
      <c r="EJ83" s="102"/>
      <c r="EK83" s="102"/>
      <c r="EL83" s="102"/>
      <c r="EM83" s="102"/>
      <c r="EN83" s="102"/>
      <c r="EO83" s="102"/>
      <c r="EP83" s="102"/>
      <c r="EQ83" s="102"/>
      <c r="ER83" s="102"/>
      <c r="ES83" s="102"/>
      <c r="ET83" s="102"/>
      <c r="EU83" s="102"/>
      <c r="EV83" s="102"/>
      <c r="EW83" s="102"/>
      <c r="EX83" s="102"/>
      <c r="EY83" s="102"/>
      <c r="EZ83" s="102"/>
      <c r="FA83" s="102"/>
      <c r="FB83" s="102"/>
      <c r="FC83" s="102"/>
      <c r="FD83" s="102"/>
      <c r="FE83" s="102"/>
      <c r="FF83" s="102"/>
      <c r="FG83" s="102"/>
      <c r="FH83" s="102"/>
      <c r="FI83" s="102"/>
      <c r="FJ83" s="102"/>
      <c r="FK83" s="102"/>
      <c r="FL83" s="102"/>
      <c r="FM83" s="102"/>
      <c r="FN83" s="102"/>
      <c r="FO83" s="102"/>
      <c r="FP83" s="102"/>
      <c r="FQ83" s="102"/>
      <c r="FR83" s="102"/>
      <c r="FS83" s="102"/>
      <c r="FT83" s="102"/>
      <c r="FU83" s="102"/>
      <c r="FV83" s="102"/>
      <c r="FW83" s="102"/>
      <c r="FX83" s="102"/>
      <c r="FY83" s="102"/>
      <c r="FZ83" s="102"/>
      <c r="GA83" s="102"/>
      <c r="GB83" s="102"/>
      <c r="GC83" s="102"/>
      <c r="GD83" s="102"/>
      <c r="GE83" s="102"/>
      <c r="GF83" s="102"/>
      <c r="GG83" s="102"/>
      <c r="GH83" s="102"/>
      <c r="GI83" s="102"/>
      <c r="GJ83" s="102"/>
      <c r="GK83" s="102"/>
      <c r="GL83" s="102"/>
      <c r="GM83" s="102"/>
      <c r="GN83" s="102"/>
      <c r="GO83" s="102"/>
      <c r="GP83" s="102"/>
      <c r="GQ83" s="102"/>
      <c r="GR83" s="102"/>
      <c r="GS83" s="102"/>
      <c r="GT83" s="102"/>
      <c r="GU83" s="102"/>
      <c r="GV83" s="102"/>
      <c r="GW83" s="102"/>
      <c r="GX83" s="102"/>
      <c r="GY83" s="102"/>
      <c r="GZ83" s="102"/>
      <c r="HA83" s="102"/>
      <c r="HB83" s="102"/>
      <c r="HC83" s="102"/>
      <c r="HD83" s="102"/>
      <c r="HE83" s="102"/>
      <c r="HF83" s="102"/>
      <c r="HG83" s="102"/>
      <c r="HH83" s="102"/>
      <c r="HI83" s="102"/>
      <c r="HJ83" s="102"/>
      <c r="HK83" s="102"/>
      <c r="HL83" s="102"/>
      <c r="HM83" s="102"/>
      <c r="HN83" s="102"/>
      <c r="HO83" s="102"/>
      <c r="HP83" s="102"/>
      <c r="HQ83" s="102"/>
      <c r="HR83" s="102"/>
      <c r="HS83" s="102"/>
      <c r="HT83" s="102"/>
      <c r="HU83" s="102"/>
      <c r="HV83" s="102"/>
      <c r="HW83" s="102"/>
      <c r="HX83" s="102"/>
      <c r="HY83" s="102"/>
      <c r="HZ83" s="102"/>
      <c r="IA83" s="102"/>
      <c r="IB83" s="102"/>
      <c r="IC83" s="102"/>
      <c r="ID83" s="102"/>
      <c r="IE83" s="102"/>
      <c r="IF83" s="102"/>
      <c r="IG83" s="102"/>
      <c r="IH83" s="102"/>
      <c r="II83" s="102"/>
      <c r="IJ83" s="102"/>
      <c r="IK83" s="102"/>
      <c r="IL83" s="102"/>
      <c r="IM83" s="102"/>
      <c r="IN83" s="102"/>
      <c r="IO83" s="102"/>
      <c r="IP83" s="102"/>
      <c r="IQ83" s="102"/>
      <c r="IR83" s="102"/>
      <c r="IS83" s="102"/>
      <c r="IT83" s="102"/>
      <c r="IU83" s="102"/>
      <c r="IV83" s="102"/>
      <c r="IW83" s="102"/>
      <c r="IX83" s="102"/>
      <c r="IY83" s="102"/>
      <c r="IZ83" s="102"/>
      <c r="JA83" s="102"/>
    </row>
    <row r="84" spans="1:261" s="103" customFormat="1" ht="78.75" customHeight="1" x14ac:dyDescent="0.25">
      <c r="A84" s="211"/>
      <c r="B84" s="89" t="s">
        <v>61</v>
      </c>
      <c r="C84" s="59" t="s">
        <v>118</v>
      </c>
      <c r="D84" s="96">
        <v>42886.598972137326</v>
      </c>
      <c r="E84" s="96">
        <v>8687</v>
      </c>
      <c r="F84" s="96">
        <v>5090.16</v>
      </c>
      <c r="G84" s="97">
        <v>21426.65</v>
      </c>
      <c r="H84" s="97">
        <v>4044.1200000000008</v>
      </c>
      <c r="I84" s="97">
        <v>4044.1200000000008</v>
      </c>
      <c r="J84" s="97">
        <v>1797.39</v>
      </c>
      <c r="K84" s="93">
        <f t="shared" si="1"/>
        <v>0.44444526868638906</v>
      </c>
      <c r="L84" s="97">
        <f t="shared" si="2"/>
        <v>-2246.7300000000005</v>
      </c>
      <c r="M84" s="93">
        <f t="shared" si="3"/>
        <v>-124.99958272828937</v>
      </c>
      <c r="N84" s="81"/>
      <c r="O84" s="96">
        <v>0</v>
      </c>
      <c r="P84" s="96">
        <v>0</v>
      </c>
      <c r="Q84" s="96">
        <v>0</v>
      </c>
      <c r="R84" s="96">
        <v>0</v>
      </c>
      <c r="S84" s="96">
        <v>0</v>
      </c>
      <c r="T84" s="96">
        <v>0</v>
      </c>
      <c r="U84" s="96">
        <v>0</v>
      </c>
      <c r="V84" s="96">
        <v>0</v>
      </c>
      <c r="W84" s="89" t="s">
        <v>61</v>
      </c>
      <c r="X84" s="89" t="s">
        <v>61</v>
      </c>
      <c r="Y84" s="89" t="s">
        <v>61</v>
      </c>
      <c r="Z84" s="89" t="s">
        <v>61</v>
      </c>
      <c r="AA84" s="89" t="s">
        <v>61</v>
      </c>
      <c r="AB84" s="99" t="s">
        <v>61</v>
      </c>
      <c r="AC84" s="100" t="s">
        <v>61</v>
      </c>
      <c r="AD84" s="100" t="s">
        <v>61</v>
      </c>
      <c r="AE84" s="100" t="s">
        <v>61</v>
      </c>
      <c r="AF84" s="100" t="s">
        <v>61</v>
      </c>
      <c r="AG84" s="100" t="s">
        <v>61</v>
      </c>
      <c r="AH84" s="100" t="s">
        <v>61</v>
      </c>
      <c r="AI84" s="101" t="s">
        <v>61</v>
      </c>
      <c r="AJ84" s="89" t="s">
        <v>61</v>
      </c>
      <c r="AK84" s="89" t="s">
        <v>61</v>
      </c>
      <c r="AL84" s="89" t="s">
        <v>61</v>
      </c>
      <c r="AM84" s="89" t="s">
        <v>61</v>
      </c>
      <c r="AN84" s="89" t="s">
        <v>61</v>
      </c>
      <c r="AO84" s="89" t="s">
        <v>61</v>
      </c>
      <c r="AP84" s="89" t="s">
        <v>61</v>
      </c>
      <c r="AQ84" s="89" t="s">
        <v>61</v>
      </c>
      <c r="AR84" s="89" t="s">
        <v>61</v>
      </c>
      <c r="AS84" s="89" t="s">
        <v>61</v>
      </c>
      <c r="AT84" s="102"/>
      <c r="AU84" s="102"/>
      <c r="AV84" s="102"/>
      <c r="AW84" s="102"/>
      <c r="AX84" s="102"/>
      <c r="AY84" s="102"/>
      <c r="AZ84" s="102"/>
      <c r="BA84" s="102"/>
      <c r="BB84" s="102"/>
      <c r="BC84" s="102"/>
      <c r="BD84" s="102"/>
      <c r="BE84" s="102"/>
      <c r="BF84" s="102"/>
      <c r="BG84" s="102"/>
      <c r="BH84" s="102"/>
      <c r="BI84" s="102"/>
      <c r="BJ84" s="102"/>
      <c r="BK84" s="102"/>
      <c r="BL84" s="102"/>
      <c r="BM84" s="102"/>
      <c r="BN84" s="102"/>
      <c r="BO84" s="102"/>
      <c r="BP84" s="102"/>
      <c r="BQ84" s="102"/>
      <c r="BR84" s="102"/>
      <c r="BS84" s="102"/>
      <c r="BT84" s="102"/>
      <c r="BU84" s="102"/>
      <c r="BV84" s="102"/>
      <c r="BW84" s="102"/>
      <c r="BX84" s="102"/>
      <c r="BY84" s="102"/>
      <c r="BZ84" s="102"/>
      <c r="CA84" s="102"/>
      <c r="CB84" s="102"/>
      <c r="CC84" s="102"/>
      <c r="CD84" s="102"/>
      <c r="CE84" s="102"/>
      <c r="CF84" s="102"/>
      <c r="CG84" s="102"/>
      <c r="CH84" s="102"/>
      <c r="CI84" s="102"/>
      <c r="CJ84" s="102"/>
      <c r="CK84" s="102"/>
      <c r="CL84" s="102"/>
      <c r="CM84" s="102"/>
      <c r="CN84" s="102"/>
      <c r="CO84" s="102"/>
      <c r="CP84" s="102"/>
      <c r="CQ84" s="102"/>
      <c r="CR84" s="102"/>
      <c r="CS84" s="102"/>
      <c r="CT84" s="102"/>
      <c r="CU84" s="102"/>
      <c r="CV84" s="102"/>
      <c r="CW84" s="102"/>
      <c r="CX84" s="102"/>
      <c r="CY84" s="102"/>
      <c r="CZ84" s="102"/>
      <c r="DA84" s="102"/>
      <c r="DB84" s="102"/>
      <c r="DC84" s="102"/>
      <c r="DD84" s="102"/>
      <c r="DE84" s="102"/>
      <c r="DF84" s="102"/>
      <c r="DG84" s="102"/>
      <c r="DH84" s="102"/>
      <c r="DI84" s="102"/>
      <c r="DJ84" s="102"/>
      <c r="DK84" s="102"/>
      <c r="DL84" s="102"/>
      <c r="DM84" s="102"/>
      <c r="DN84" s="102"/>
      <c r="DO84" s="102"/>
      <c r="DP84" s="102"/>
      <c r="DQ84" s="102"/>
      <c r="DR84" s="102"/>
      <c r="DS84" s="102"/>
      <c r="DT84" s="102"/>
      <c r="DU84" s="102"/>
      <c r="DV84" s="102"/>
      <c r="DW84" s="102"/>
      <c r="DX84" s="102"/>
      <c r="DY84" s="102"/>
      <c r="DZ84" s="102"/>
      <c r="EA84" s="102"/>
      <c r="EB84" s="102"/>
      <c r="EC84" s="102"/>
      <c r="ED84" s="102"/>
      <c r="EE84" s="102"/>
      <c r="EF84" s="102"/>
      <c r="EG84" s="102"/>
      <c r="EH84" s="102"/>
      <c r="EI84" s="102"/>
      <c r="EJ84" s="102"/>
      <c r="EK84" s="102"/>
      <c r="EL84" s="102"/>
      <c r="EM84" s="102"/>
      <c r="EN84" s="102"/>
      <c r="EO84" s="102"/>
      <c r="EP84" s="102"/>
      <c r="EQ84" s="102"/>
      <c r="ER84" s="102"/>
      <c r="ES84" s="102"/>
      <c r="ET84" s="102"/>
      <c r="EU84" s="102"/>
      <c r="EV84" s="102"/>
      <c r="EW84" s="102"/>
      <c r="EX84" s="102"/>
      <c r="EY84" s="102"/>
      <c r="EZ84" s="102"/>
      <c r="FA84" s="102"/>
      <c r="FB84" s="102"/>
      <c r="FC84" s="102"/>
      <c r="FD84" s="102"/>
      <c r="FE84" s="102"/>
      <c r="FF84" s="102"/>
      <c r="FG84" s="102"/>
      <c r="FH84" s="102"/>
      <c r="FI84" s="102"/>
      <c r="FJ84" s="102"/>
      <c r="FK84" s="102"/>
      <c r="FL84" s="102"/>
      <c r="FM84" s="102"/>
      <c r="FN84" s="102"/>
      <c r="FO84" s="102"/>
      <c r="FP84" s="102"/>
      <c r="FQ84" s="102"/>
      <c r="FR84" s="102"/>
      <c r="FS84" s="102"/>
      <c r="FT84" s="102"/>
      <c r="FU84" s="102"/>
      <c r="FV84" s="102"/>
      <c r="FW84" s="102"/>
      <c r="FX84" s="102"/>
      <c r="FY84" s="102"/>
      <c r="FZ84" s="102"/>
      <c r="GA84" s="102"/>
      <c r="GB84" s="102"/>
      <c r="GC84" s="102"/>
      <c r="GD84" s="102"/>
      <c r="GE84" s="102"/>
      <c r="GF84" s="102"/>
      <c r="GG84" s="102"/>
      <c r="GH84" s="102"/>
      <c r="GI84" s="102"/>
      <c r="GJ84" s="102"/>
      <c r="GK84" s="102"/>
      <c r="GL84" s="102"/>
      <c r="GM84" s="102"/>
      <c r="GN84" s="102"/>
      <c r="GO84" s="102"/>
      <c r="GP84" s="102"/>
      <c r="GQ84" s="102"/>
      <c r="GR84" s="102"/>
      <c r="GS84" s="102"/>
      <c r="GT84" s="102"/>
      <c r="GU84" s="102"/>
      <c r="GV84" s="102"/>
      <c r="GW84" s="102"/>
      <c r="GX84" s="102"/>
      <c r="GY84" s="102"/>
      <c r="GZ84" s="102"/>
      <c r="HA84" s="102"/>
      <c r="HB84" s="102"/>
      <c r="HC84" s="102"/>
      <c r="HD84" s="102"/>
      <c r="HE84" s="102"/>
      <c r="HF84" s="102"/>
      <c r="HG84" s="102"/>
      <c r="HH84" s="102"/>
      <c r="HI84" s="102"/>
      <c r="HJ84" s="102"/>
      <c r="HK84" s="102"/>
      <c r="HL84" s="102"/>
      <c r="HM84" s="102"/>
      <c r="HN84" s="102"/>
      <c r="HO84" s="102"/>
      <c r="HP84" s="102"/>
      <c r="HQ84" s="102"/>
      <c r="HR84" s="102"/>
      <c r="HS84" s="102"/>
      <c r="HT84" s="102"/>
      <c r="HU84" s="102"/>
      <c r="HV84" s="102"/>
      <c r="HW84" s="102"/>
      <c r="HX84" s="102"/>
      <c r="HY84" s="102"/>
      <c r="HZ84" s="102"/>
      <c r="IA84" s="102"/>
      <c r="IB84" s="102"/>
      <c r="IC84" s="102"/>
      <c r="ID84" s="102"/>
      <c r="IE84" s="102"/>
      <c r="IF84" s="102"/>
      <c r="IG84" s="102"/>
      <c r="IH84" s="102"/>
      <c r="II84" s="102"/>
      <c r="IJ84" s="102"/>
      <c r="IK84" s="102"/>
      <c r="IL84" s="102"/>
      <c r="IM84" s="102"/>
      <c r="IN84" s="102"/>
      <c r="IO84" s="102"/>
      <c r="IP84" s="102"/>
      <c r="IQ84" s="102"/>
      <c r="IR84" s="102"/>
      <c r="IS84" s="102"/>
      <c r="IT84" s="102"/>
      <c r="IU84" s="102"/>
      <c r="IV84" s="102"/>
      <c r="IW84" s="102"/>
      <c r="IX84" s="102"/>
      <c r="IY84" s="102"/>
      <c r="IZ84" s="102"/>
      <c r="JA84" s="102"/>
    </row>
    <row r="85" spans="1:261" s="103" customFormat="1" ht="57" customHeight="1" x14ac:dyDescent="0.25">
      <c r="A85" s="211"/>
      <c r="B85" s="89" t="s">
        <v>61</v>
      </c>
      <c r="C85" s="59" t="s">
        <v>119</v>
      </c>
      <c r="D85" s="96">
        <v>543859154.1565764</v>
      </c>
      <c r="E85" s="96">
        <v>40347124</v>
      </c>
      <c r="F85" s="96">
        <v>43451953.289999999</v>
      </c>
      <c r="G85" s="97">
        <v>36785282.800000004</v>
      </c>
      <c r="H85" s="97">
        <f>H42+H43+H44+H45+H46+H51+H54+H56+H57+H63+H62+H64+H65+H67+H69+H71+H72</f>
        <v>51429503.099999994</v>
      </c>
      <c r="I85" s="97">
        <f t="shared" ref="I85:J85" si="7">I42+I43+I44+I45+I46+I51+I54+I56+I57+I63+I62+I64+I65+I67+I69+I71+I72</f>
        <v>46891424.419999994</v>
      </c>
      <c r="J85" s="97">
        <f t="shared" si="7"/>
        <v>46229435.150000006</v>
      </c>
      <c r="K85" s="93">
        <f t="shared" si="1"/>
        <v>0.98588250883422435</v>
      </c>
      <c r="L85" s="97">
        <f t="shared" si="2"/>
        <v>-661989.26999998838</v>
      </c>
      <c r="M85" s="93">
        <f t="shared" si="3"/>
        <v>-1.4319648679505623</v>
      </c>
      <c r="N85" s="81"/>
      <c r="O85" s="96">
        <v>39631792.139999993</v>
      </c>
      <c r="P85" s="96">
        <v>39631792.139999993</v>
      </c>
      <c r="Q85" s="96">
        <v>39631792.139999993</v>
      </c>
      <c r="R85" s="96">
        <v>39631792.139999993</v>
      </c>
      <c r="S85" s="96">
        <v>39631792.139999993</v>
      </c>
      <c r="T85" s="96">
        <v>39631792.139999993</v>
      </c>
      <c r="U85" s="96">
        <v>39631792.139999993</v>
      </c>
      <c r="V85" s="96">
        <v>39631792.139999993</v>
      </c>
      <c r="W85" s="89" t="s">
        <v>61</v>
      </c>
      <c r="X85" s="89" t="s">
        <v>61</v>
      </c>
      <c r="Y85" s="89" t="s">
        <v>61</v>
      </c>
      <c r="Z85" s="89" t="s">
        <v>61</v>
      </c>
      <c r="AA85" s="89" t="s">
        <v>61</v>
      </c>
      <c r="AB85" s="99" t="s">
        <v>61</v>
      </c>
      <c r="AC85" s="100" t="s">
        <v>61</v>
      </c>
      <c r="AD85" s="100" t="s">
        <v>61</v>
      </c>
      <c r="AE85" s="100" t="s">
        <v>61</v>
      </c>
      <c r="AF85" s="100" t="s">
        <v>61</v>
      </c>
      <c r="AG85" s="100" t="s">
        <v>61</v>
      </c>
      <c r="AH85" s="100" t="s">
        <v>61</v>
      </c>
      <c r="AI85" s="101" t="s">
        <v>61</v>
      </c>
      <c r="AJ85" s="89" t="s">
        <v>61</v>
      </c>
      <c r="AK85" s="89" t="s">
        <v>61</v>
      </c>
      <c r="AL85" s="89" t="s">
        <v>61</v>
      </c>
      <c r="AM85" s="89" t="s">
        <v>61</v>
      </c>
      <c r="AN85" s="89" t="s">
        <v>61</v>
      </c>
      <c r="AO85" s="89" t="s">
        <v>61</v>
      </c>
      <c r="AP85" s="89" t="s">
        <v>61</v>
      </c>
      <c r="AQ85" s="89" t="s">
        <v>61</v>
      </c>
      <c r="AR85" s="89" t="s">
        <v>61</v>
      </c>
      <c r="AS85" s="89" t="s">
        <v>61</v>
      </c>
      <c r="AT85" s="102"/>
      <c r="AU85" s="102"/>
      <c r="AV85" s="102"/>
      <c r="AW85" s="102"/>
      <c r="AX85" s="102"/>
      <c r="AY85" s="102"/>
      <c r="AZ85" s="102"/>
      <c r="BA85" s="102"/>
      <c r="BB85" s="102"/>
      <c r="BC85" s="102"/>
      <c r="BD85" s="102"/>
      <c r="BE85" s="102"/>
      <c r="BF85" s="102"/>
      <c r="BG85" s="102"/>
      <c r="BH85" s="102"/>
      <c r="BI85" s="102"/>
      <c r="BJ85" s="102"/>
      <c r="BK85" s="102"/>
      <c r="BL85" s="102"/>
      <c r="BM85" s="102"/>
      <c r="BN85" s="102"/>
      <c r="BO85" s="102"/>
      <c r="BP85" s="102"/>
      <c r="BQ85" s="102"/>
      <c r="BR85" s="102"/>
      <c r="BS85" s="102"/>
      <c r="BT85" s="102"/>
      <c r="BU85" s="102"/>
      <c r="BV85" s="102"/>
      <c r="BW85" s="102"/>
      <c r="BX85" s="102"/>
      <c r="BY85" s="102"/>
      <c r="BZ85" s="102"/>
      <c r="CA85" s="102"/>
      <c r="CB85" s="102"/>
      <c r="CC85" s="102"/>
      <c r="CD85" s="102"/>
      <c r="CE85" s="102"/>
      <c r="CF85" s="102"/>
      <c r="CG85" s="102"/>
      <c r="CH85" s="102"/>
      <c r="CI85" s="102"/>
      <c r="CJ85" s="102"/>
      <c r="CK85" s="102"/>
      <c r="CL85" s="102"/>
      <c r="CM85" s="102"/>
      <c r="CN85" s="102"/>
      <c r="CO85" s="102"/>
      <c r="CP85" s="102"/>
      <c r="CQ85" s="102"/>
      <c r="CR85" s="102"/>
      <c r="CS85" s="102"/>
      <c r="CT85" s="102"/>
      <c r="CU85" s="102"/>
      <c r="CV85" s="102"/>
      <c r="CW85" s="102"/>
      <c r="CX85" s="102"/>
      <c r="CY85" s="102"/>
      <c r="CZ85" s="102"/>
      <c r="DA85" s="102"/>
      <c r="DB85" s="102"/>
      <c r="DC85" s="102"/>
      <c r="DD85" s="102"/>
      <c r="DE85" s="102"/>
      <c r="DF85" s="102"/>
      <c r="DG85" s="102"/>
      <c r="DH85" s="102"/>
      <c r="DI85" s="102"/>
      <c r="DJ85" s="102"/>
      <c r="DK85" s="102"/>
      <c r="DL85" s="102"/>
      <c r="DM85" s="102"/>
      <c r="DN85" s="102"/>
      <c r="DO85" s="102"/>
      <c r="DP85" s="102"/>
      <c r="DQ85" s="102"/>
      <c r="DR85" s="102"/>
      <c r="DS85" s="102"/>
      <c r="DT85" s="102"/>
      <c r="DU85" s="102"/>
      <c r="DV85" s="102"/>
      <c r="DW85" s="102"/>
      <c r="DX85" s="102"/>
      <c r="DY85" s="102"/>
      <c r="DZ85" s="102"/>
      <c r="EA85" s="102"/>
      <c r="EB85" s="102"/>
      <c r="EC85" s="102"/>
      <c r="ED85" s="102"/>
      <c r="EE85" s="102"/>
      <c r="EF85" s="102"/>
      <c r="EG85" s="102"/>
      <c r="EH85" s="102"/>
      <c r="EI85" s="102"/>
      <c r="EJ85" s="102"/>
      <c r="EK85" s="102"/>
      <c r="EL85" s="102"/>
      <c r="EM85" s="102"/>
      <c r="EN85" s="102"/>
      <c r="EO85" s="102"/>
      <c r="EP85" s="102"/>
      <c r="EQ85" s="102"/>
      <c r="ER85" s="102"/>
      <c r="ES85" s="102"/>
      <c r="ET85" s="102"/>
      <c r="EU85" s="102"/>
      <c r="EV85" s="102"/>
      <c r="EW85" s="102"/>
      <c r="EX85" s="102"/>
      <c r="EY85" s="102"/>
      <c r="EZ85" s="102"/>
      <c r="FA85" s="102"/>
      <c r="FB85" s="102"/>
      <c r="FC85" s="102"/>
      <c r="FD85" s="102"/>
      <c r="FE85" s="102"/>
      <c r="FF85" s="102"/>
      <c r="FG85" s="102"/>
      <c r="FH85" s="102"/>
      <c r="FI85" s="102"/>
      <c r="FJ85" s="102"/>
      <c r="FK85" s="102"/>
      <c r="FL85" s="102"/>
      <c r="FM85" s="102"/>
      <c r="FN85" s="102"/>
      <c r="FO85" s="102"/>
      <c r="FP85" s="102"/>
      <c r="FQ85" s="102"/>
      <c r="FR85" s="102"/>
      <c r="FS85" s="102"/>
      <c r="FT85" s="102"/>
      <c r="FU85" s="102"/>
      <c r="FV85" s="102"/>
      <c r="FW85" s="102"/>
      <c r="FX85" s="102"/>
      <c r="FY85" s="102"/>
      <c r="FZ85" s="102"/>
      <c r="GA85" s="102"/>
      <c r="GB85" s="102"/>
      <c r="GC85" s="102"/>
      <c r="GD85" s="102"/>
      <c r="GE85" s="102"/>
      <c r="GF85" s="102"/>
      <c r="GG85" s="102"/>
      <c r="GH85" s="102"/>
      <c r="GI85" s="102"/>
      <c r="GJ85" s="102"/>
      <c r="GK85" s="102"/>
      <c r="GL85" s="102"/>
      <c r="GM85" s="102"/>
      <c r="GN85" s="102"/>
      <c r="GO85" s="102"/>
      <c r="GP85" s="102"/>
      <c r="GQ85" s="102"/>
      <c r="GR85" s="102"/>
      <c r="GS85" s="102"/>
      <c r="GT85" s="102"/>
      <c r="GU85" s="102"/>
      <c r="GV85" s="102"/>
      <c r="GW85" s="102"/>
      <c r="GX85" s="102"/>
      <c r="GY85" s="102"/>
      <c r="GZ85" s="102"/>
      <c r="HA85" s="102"/>
      <c r="HB85" s="102"/>
      <c r="HC85" s="102"/>
      <c r="HD85" s="102"/>
      <c r="HE85" s="102"/>
      <c r="HF85" s="102"/>
      <c r="HG85" s="102"/>
      <c r="HH85" s="102"/>
      <c r="HI85" s="102"/>
      <c r="HJ85" s="102"/>
      <c r="HK85" s="102"/>
      <c r="HL85" s="102"/>
      <c r="HM85" s="102"/>
      <c r="HN85" s="102"/>
      <c r="HO85" s="102"/>
      <c r="HP85" s="102"/>
      <c r="HQ85" s="102"/>
      <c r="HR85" s="102"/>
      <c r="HS85" s="102"/>
      <c r="HT85" s="102"/>
      <c r="HU85" s="102"/>
      <c r="HV85" s="102"/>
      <c r="HW85" s="102"/>
      <c r="HX85" s="102"/>
      <c r="HY85" s="102"/>
      <c r="HZ85" s="102"/>
      <c r="IA85" s="102"/>
      <c r="IB85" s="102"/>
      <c r="IC85" s="102"/>
      <c r="ID85" s="102"/>
      <c r="IE85" s="102"/>
      <c r="IF85" s="102"/>
      <c r="IG85" s="102"/>
      <c r="IH85" s="102"/>
      <c r="II85" s="102"/>
      <c r="IJ85" s="102"/>
      <c r="IK85" s="102"/>
      <c r="IL85" s="102"/>
      <c r="IM85" s="102"/>
      <c r="IN85" s="102"/>
      <c r="IO85" s="102"/>
      <c r="IP85" s="102"/>
      <c r="IQ85" s="102"/>
      <c r="IR85" s="102"/>
      <c r="IS85" s="102"/>
      <c r="IT85" s="102"/>
      <c r="IU85" s="102"/>
      <c r="IV85" s="102"/>
      <c r="IW85" s="102"/>
      <c r="IX85" s="102"/>
      <c r="IY85" s="102"/>
      <c r="IZ85" s="102"/>
      <c r="JA85" s="102"/>
    </row>
    <row r="86" spans="1:261" s="103" customFormat="1" ht="81" customHeight="1" x14ac:dyDescent="0.25">
      <c r="A86" s="183" t="s">
        <v>122</v>
      </c>
      <c r="B86" s="89" t="s">
        <v>61</v>
      </c>
      <c r="C86" s="59" t="s">
        <v>415</v>
      </c>
      <c r="D86" s="96">
        <v>307360.93638018204</v>
      </c>
      <c r="E86" s="96">
        <v>0</v>
      </c>
      <c r="F86" s="96">
        <v>0</v>
      </c>
      <c r="G86" s="97">
        <v>269594.2</v>
      </c>
      <c r="H86" s="97">
        <v>12555.880000000005</v>
      </c>
      <c r="I86" s="97">
        <v>12555.880000000005</v>
      </c>
      <c r="J86" s="97">
        <v>12555.43</v>
      </c>
      <c r="K86" s="93">
        <f t="shared" si="1"/>
        <v>0.99996416021816037</v>
      </c>
      <c r="L86" s="97">
        <f t="shared" si="2"/>
        <v>-0.45000000000436557</v>
      </c>
      <c r="M86" s="70">
        <v>-3.5839781839613423E-5</v>
      </c>
      <c r="N86" s="81"/>
      <c r="O86" s="96">
        <v>0</v>
      </c>
      <c r="P86" s="96">
        <v>0</v>
      </c>
      <c r="Q86" s="96">
        <v>0</v>
      </c>
      <c r="R86" s="96">
        <v>0</v>
      </c>
      <c r="S86" s="96">
        <v>0</v>
      </c>
      <c r="T86" s="96">
        <v>0</v>
      </c>
      <c r="U86" s="96">
        <v>0</v>
      </c>
      <c r="V86" s="96">
        <v>0</v>
      </c>
      <c r="W86" s="89" t="s">
        <v>61</v>
      </c>
      <c r="X86" s="89" t="s">
        <v>61</v>
      </c>
      <c r="Y86" s="89" t="s">
        <v>61</v>
      </c>
      <c r="Z86" s="89" t="s">
        <v>61</v>
      </c>
      <c r="AA86" s="89" t="s">
        <v>61</v>
      </c>
      <c r="AB86" s="99" t="s">
        <v>61</v>
      </c>
      <c r="AC86" s="100" t="s">
        <v>61</v>
      </c>
      <c r="AD86" s="100" t="s">
        <v>61</v>
      </c>
      <c r="AE86" s="100" t="s">
        <v>61</v>
      </c>
      <c r="AF86" s="100" t="s">
        <v>61</v>
      </c>
      <c r="AG86" s="100" t="s">
        <v>61</v>
      </c>
      <c r="AH86" s="100" t="s">
        <v>61</v>
      </c>
      <c r="AI86" s="101" t="s">
        <v>61</v>
      </c>
      <c r="AJ86" s="89" t="s">
        <v>61</v>
      </c>
      <c r="AK86" s="89" t="s">
        <v>61</v>
      </c>
      <c r="AL86" s="89" t="s">
        <v>61</v>
      </c>
      <c r="AM86" s="89" t="s">
        <v>61</v>
      </c>
      <c r="AN86" s="89" t="s">
        <v>61</v>
      </c>
      <c r="AO86" s="89" t="s">
        <v>61</v>
      </c>
      <c r="AP86" s="89" t="s">
        <v>61</v>
      </c>
      <c r="AQ86" s="89" t="s">
        <v>61</v>
      </c>
      <c r="AR86" s="89" t="s">
        <v>61</v>
      </c>
      <c r="AS86" s="89" t="s">
        <v>61</v>
      </c>
      <c r="AT86" s="102"/>
      <c r="AU86" s="102"/>
      <c r="AV86" s="102"/>
      <c r="AW86" s="102"/>
      <c r="AX86" s="102"/>
      <c r="AY86" s="102"/>
      <c r="AZ86" s="102"/>
      <c r="BA86" s="102"/>
      <c r="BB86" s="102"/>
      <c r="BC86" s="102"/>
      <c r="BD86" s="102"/>
      <c r="BE86" s="102"/>
      <c r="BF86" s="102"/>
      <c r="BG86" s="102"/>
      <c r="BH86" s="102"/>
      <c r="BI86" s="102"/>
      <c r="BJ86" s="102"/>
      <c r="BK86" s="102"/>
      <c r="BL86" s="102"/>
      <c r="BM86" s="102"/>
      <c r="BN86" s="102"/>
      <c r="BO86" s="102"/>
      <c r="BP86" s="102"/>
      <c r="BQ86" s="102"/>
      <c r="BR86" s="102"/>
      <c r="BS86" s="102"/>
      <c r="BT86" s="102"/>
      <c r="BU86" s="102"/>
      <c r="BV86" s="102"/>
      <c r="BW86" s="102"/>
      <c r="BX86" s="102"/>
      <c r="BY86" s="102"/>
      <c r="BZ86" s="102"/>
      <c r="CA86" s="102"/>
      <c r="CB86" s="102"/>
      <c r="CC86" s="102"/>
      <c r="CD86" s="102"/>
      <c r="CE86" s="102"/>
      <c r="CF86" s="102"/>
      <c r="CG86" s="102"/>
      <c r="CH86" s="102"/>
      <c r="CI86" s="102"/>
      <c r="CJ86" s="102"/>
      <c r="CK86" s="102"/>
      <c r="CL86" s="102"/>
      <c r="CM86" s="102"/>
      <c r="CN86" s="102"/>
      <c r="CO86" s="102"/>
      <c r="CP86" s="102"/>
      <c r="CQ86" s="102"/>
      <c r="CR86" s="102"/>
      <c r="CS86" s="102"/>
      <c r="CT86" s="102"/>
      <c r="CU86" s="102"/>
      <c r="CV86" s="102"/>
      <c r="CW86" s="102"/>
      <c r="CX86" s="102"/>
      <c r="CY86" s="102"/>
      <c r="CZ86" s="102"/>
      <c r="DA86" s="102"/>
      <c r="DB86" s="102"/>
      <c r="DC86" s="102"/>
      <c r="DD86" s="102"/>
      <c r="DE86" s="102"/>
      <c r="DF86" s="102"/>
      <c r="DG86" s="102"/>
      <c r="DH86" s="102"/>
      <c r="DI86" s="102"/>
      <c r="DJ86" s="102"/>
      <c r="DK86" s="102"/>
      <c r="DL86" s="102"/>
      <c r="DM86" s="102"/>
      <c r="DN86" s="102"/>
      <c r="DO86" s="102"/>
      <c r="DP86" s="102"/>
      <c r="DQ86" s="102"/>
      <c r="DR86" s="102"/>
      <c r="DS86" s="102"/>
      <c r="DT86" s="102"/>
      <c r="DU86" s="102"/>
      <c r="DV86" s="102"/>
      <c r="DW86" s="102"/>
      <c r="DX86" s="102"/>
      <c r="DY86" s="102"/>
      <c r="DZ86" s="102"/>
      <c r="EA86" s="102"/>
      <c r="EB86" s="102"/>
      <c r="EC86" s="102"/>
      <c r="ED86" s="102"/>
      <c r="EE86" s="102"/>
      <c r="EF86" s="102"/>
      <c r="EG86" s="102"/>
      <c r="EH86" s="102"/>
      <c r="EI86" s="102"/>
      <c r="EJ86" s="102"/>
      <c r="EK86" s="102"/>
      <c r="EL86" s="102"/>
      <c r="EM86" s="102"/>
      <c r="EN86" s="102"/>
      <c r="EO86" s="102"/>
      <c r="EP86" s="102"/>
      <c r="EQ86" s="102"/>
      <c r="ER86" s="102"/>
      <c r="ES86" s="102"/>
      <c r="ET86" s="102"/>
      <c r="EU86" s="102"/>
      <c r="EV86" s="102"/>
      <c r="EW86" s="102"/>
      <c r="EX86" s="102"/>
      <c r="EY86" s="102"/>
      <c r="EZ86" s="102"/>
      <c r="FA86" s="102"/>
      <c r="FB86" s="102"/>
      <c r="FC86" s="102"/>
      <c r="FD86" s="102"/>
      <c r="FE86" s="102"/>
      <c r="FF86" s="102"/>
      <c r="FG86" s="102"/>
      <c r="FH86" s="102"/>
      <c r="FI86" s="102"/>
      <c r="FJ86" s="102"/>
      <c r="FK86" s="102"/>
      <c r="FL86" s="102"/>
      <c r="FM86" s="102"/>
      <c r="FN86" s="102"/>
      <c r="FO86" s="102"/>
      <c r="FP86" s="102"/>
      <c r="FQ86" s="102"/>
      <c r="FR86" s="102"/>
      <c r="FS86" s="102"/>
      <c r="FT86" s="102"/>
      <c r="FU86" s="102"/>
      <c r="FV86" s="102"/>
      <c r="FW86" s="102"/>
      <c r="FX86" s="102"/>
      <c r="FY86" s="102"/>
      <c r="FZ86" s="102"/>
      <c r="GA86" s="102"/>
      <c r="GB86" s="102"/>
      <c r="GC86" s="102"/>
      <c r="GD86" s="102"/>
      <c r="GE86" s="102"/>
      <c r="GF86" s="102"/>
      <c r="GG86" s="102"/>
      <c r="GH86" s="102"/>
      <c r="GI86" s="102"/>
      <c r="GJ86" s="102"/>
      <c r="GK86" s="102"/>
      <c r="GL86" s="102"/>
      <c r="GM86" s="102"/>
      <c r="GN86" s="102"/>
      <c r="GO86" s="102"/>
      <c r="GP86" s="102"/>
      <c r="GQ86" s="102"/>
      <c r="GR86" s="102"/>
      <c r="GS86" s="102"/>
      <c r="GT86" s="102"/>
      <c r="GU86" s="102"/>
      <c r="GV86" s="102"/>
      <c r="GW86" s="102"/>
      <c r="GX86" s="102"/>
      <c r="GY86" s="102"/>
      <c r="GZ86" s="102"/>
      <c r="HA86" s="102"/>
      <c r="HB86" s="102"/>
      <c r="HC86" s="102"/>
      <c r="HD86" s="102"/>
      <c r="HE86" s="102"/>
      <c r="HF86" s="102"/>
      <c r="HG86" s="102"/>
      <c r="HH86" s="102"/>
      <c r="HI86" s="102"/>
      <c r="HJ86" s="102"/>
      <c r="HK86" s="102"/>
      <c r="HL86" s="102"/>
      <c r="HM86" s="102"/>
      <c r="HN86" s="102"/>
      <c r="HO86" s="102"/>
      <c r="HP86" s="102"/>
      <c r="HQ86" s="102"/>
      <c r="HR86" s="102"/>
      <c r="HS86" s="102"/>
      <c r="HT86" s="102"/>
      <c r="HU86" s="102"/>
      <c r="HV86" s="102"/>
      <c r="HW86" s="102"/>
      <c r="HX86" s="102"/>
      <c r="HY86" s="102"/>
      <c r="HZ86" s="102"/>
      <c r="IA86" s="102"/>
      <c r="IB86" s="102"/>
      <c r="IC86" s="102"/>
      <c r="ID86" s="102"/>
      <c r="IE86" s="102"/>
      <c r="IF86" s="102"/>
      <c r="IG86" s="102"/>
      <c r="IH86" s="102"/>
      <c r="II86" s="102"/>
      <c r="IJ86" s="102"/>
      <c r="IK86" s="102"/>
      <c r="IL86" s="102"/>
      <c r="IM86" s="102"/>
      <c r="IN86" s="102"/>
      <c r="IO86" s="102"/>
      <c r="IP86" s="102"/>
      <c r="IQ86" s="102"/>
      <c r="IR86" s="102"/>
      <c r="IS86" s="102"/>
      <c r="IT86" s="102"/>
      <c r="IU86" s="102"/>
      <c r="IV86" s="102"/>
      <c r="IW86" s="102"/>
      <c r="IX86" s="102"/>
      <c r="IY86" s="102"/>
      <c r="IZ86" s="102"/>
      <c r="JA86" s="102"/>
    </row>
    <row r="87" spans="1:261" s="106" customFormat="1" ht="62.25" hidden="1" customHeight="1" x14ac:dyDescent="0.25">
      <c r="A87" s="204" t="s">
        <v>380</v>
      </c>
      <c r="B87" s="205"/>
      <c r="C87" s="205"/>
      <c r="D87" s="205"/>
      <c r="E87" s="205"/>
      <c r="F87" s="205"/>
      <c r="G87" s="205"/>
      <c r="H87" s="205"/>
      <c r="I87" s="205"/>
      <c r="J87" s="205"/>
      <c r="K87" s="205"/>
      <c r="L87" s="205"/>
      <c r="M87" s="205"/>
      <c r="N87" s="206"/>
      <c r="O87" s="43" t="s">
        <v>61</v>
      </c>
      <c r="P87" s="43" t="s">
        <v>61</v>
      </c>
      <c r="Q87" s="43" t="s">
        <v>61</v>
      </c>
      <c r="R87" s="43" t="s">
        <v>61</v>
      </c>
      <c r="S87" s="43" t="s">
        <v>61</v>
      </c>
      <c r="T87" s="43" t="s">
        <v>61</v>
      </c>
      <c r="U87" s="43" t="s">
        <v>61</v>
      </c>
      <c r="V87" s="43" t="s">
        <v>61</v>
      </c>
      <c r="W87" s="43" t="s">
        <v>61</v>
      </c>
      <c r="X87" s="43" t="s">
        <v>61</v>
      </c>
      <c r="Y87" s="43" t="s">
        <v>61</v>
      </c>
      <c r="Z87" s="43" t="s">
        <v>61</v>
      </c>
      <c r="AA87" s="43" t="s">
        <v>61</v>
      </c>
      <c r="AB87" s="43" t="s">
        <v>61</v>
      </c>
      <c r="AC87" s="43" t="s">
        <v>61</v>
      </c>
      <c r="AD87" s="43" t="s">
        <v>61</v>
      </c>
      <c r="AE87" s="49" t="s">
        <v>381</v>
      </c>
      <c r="AF87" s="43" t="s">
        <v>61</v>
      </c>
      <c r="AG87" s="52">
        <v>86.341541678477242</v>
      </c>
      <c r="AH87" s="53"/>
      <c r="AI87" s="53" t="s">
        <v>61</v>
      </c>
      <c r="AJ87" s="54" t="s">
        <v>382</v>
      </c>
      <c r="AK87" s="103"/>
      <c r="AL87" s="103"/>
      <c r="AM87" s="103"/>
      <c r="AN87" s="103"/>
      <c r="AO87" s="103"/>
      <c r="AP87" s="103"/>
      <c r="AQ87" s="103"/>
      <c r="AR87" s="103"/>
      <c r="AS87" s="104"/>
      <c r="AT87" s="56"/>
      <c r="AU87" s="105"/>
      <c r="AV87" s="105"/>
      <c r="AW87" s="105"/>
      <c r="AX87" s="105"/>
      <c r="AY87" s="105"/>
      <c r="AZ87" s="105"/>
      <c r="BA87" s="105"/>
      <c r="BB87" s="105"/>
      <c r="BC87" s="105"/>
      <c r="BD87" s="105"/>
      <c r="BE87" s="105"/>
      <c r="BF87" s="105"/>
      <c r="BG87" s="105"/>
      <c r="BH87" s="105"/>
      <c r="BI87" s="105"/>
      <c r="BJ87" s="105"/>
      <c r="BK87" s="105"/>
      <c r="BL87" s="105"/>
      <c r="BM87" s="105"/>
      <c r="BN87" s="105"/>
      <c r="BO87" s="105"/>
      <c r="BP87" s="105"/>
      <c r="BQ87" s="105"/>
      <c r="BR87" s="105"/>
      <c r="BS87" s="105"/>
      <c r="BT87" s="105"/>
      <c r="BU87" s="105"/>
      <c r="BV87" s="105"/>
      <c r="BW87" s="105"/>
      <c r="BX87" s="105"/>
      <c r="BY87" s="105"/>
      <c r="BZ87" s="105"/>
      <c r="CA87" s="105"/>
      <c r="CB87" s="105"/>
      <c r="CC87" s="105"/>
      <c r="CD87" s="105"/>
      <c r="CE87" s="105"/>
      <c r="CF87" s="105"/>
      <c r="CG87" s="105"/>
      <c r="CH87" s="105"/>
      <c r="CI87" s="105"/>
      <c r="CJ87" s="105"/>
      <c r="CK87" s="105"/>
      <c r="CL87" s="105"/>
      <c r="CM87" s="105"/>
      <c r="CN87" s="105"/>
      <c r="CO87" s="105"/>
      <c r="CP87" s="105"/>
      <c r="CQ87" s="105"/>
      <c r="CR87" s="105"/>
      <c r="CS87" s="105"/>
      <c r="CT87" s="105"/>
      <c r="CU87" s="105"/>
      <c r="CV87" s="105"/>
      <c r="CW87" s="105"/>
      <c r="CX87" s="105"/>
      <c r="CY87" s="105"/>
      <c r="CZ87" s="105"/>
      <c r="DA87" s="105"/>
      <c r="DB87" s="105"/>
      <c r="DC87" s="105"/>
      <c r="DD87" s="105"/>
      <c r="DE87" s="105"/>
      <c r="DF87" s="105"/>
      <c r="DG87" s="105"/>
      <c r="DH87" s="105"/>
      <c r="DI87" s="105"/>
      <c r="DJ87" s="105"/>
      <c r="DK87" s="105"/>
      <c r="DL87" s="105"/>
      <c r="DM87" s="105"/>
      <c r="DN87" s="105"/>
      <c r="DO87" s="105"/>
      <c r="DP87" s="105"/>
      <c r="DQ87" s="105"/>
      <c r="DR87" s="105"/>
      <c r="DS87" s="105"/>
      <c r="DT87" s="105"/>
      <c r="DU87" s="105"/>
      <c r="DV87" s="105"/>
      <c r="DW87" s="105"/>
      <c r="DX87" s="105"/>
      <c r="DY87" s="105"/>
      <c r="DZ87" s="105"/>
      <c r="EA87" s="105"/>
      <c r="EB87" s="105"/>
      <c r="EC87" s="105"/>
      <c r="ED87" s="105"/>
      <c r="EE87" s="105"/>
      <c r="EF87" s="105"/>
      <c r="EG87" s="105"/>
      <c r="EH87" s="105"/>
      <c r="EI87" s="105"/>
      <c r="EJ87" s="105"/>
      <c r="EK87" s="105"/>
      <c r="EL87" s="105"/>
      <c r="EM87" s="105"/>
      <c r="EN87" s="105"/>
      <c r="EO87" s="105"/>
      <c r="EP87" s="105"/>
      <c r="EQ87" s="105"/>
      <c r="ER87" s="105"/>
      <c r="ES87" s="105"/>
      <c r="ET87" s="105"/>
      <c r="EU87" s="105"/>
      <c r="EV87" s="105"/>
      <c r="EW87" s="105"/>
      <c r="EX87" s="105"/>
      <c r="EY87" s="105"/>
      <c r="EZ87" s="105"/>
      <c r="FA87" s="105"/>
      <c r="FB87" s="105"/>
      <c r="FC87" s="105"/>
      <c r="FD87" s="105"/>
      <c r="FE87" s="105"/>
      <c r="FF87" s="105"/>
      <c r="FG87" s="105"/>
      <c r="FH87" s="105"/>
      <c r="FI87" s="105"/>
      <c r="FJ87" s="105"/>
      <c r="FK87" s="105"/>
      <c r="FL87" s="105"/>
      <c r="FM87" s="105"/>
      <c r="FN87" s="105"/>
      <c r="FO87" s="105"/>
      <c r="FP87" s="105"/>
      <c r="FQ87" s="105"/>
      <c r="FR87" s="105"/>
      <c r="FS87" s="105"/>
      <c r="FT87" s="105"/>
      <c r="FU87" s="105"/>
      <c r="FV87" s="105"/>
      <c r="FW87" s="105"/>
      <c r="FX87" s="105"/>
      <c r="FY87" s="105"/>
      <c r="FZ87" s="105"/>
      <c r="GA87" s="105"/>
      <c r="GB87" s="105"/>
      <c r="GC87" s="105"/>
      <c r="GD87" s="105"/>
      <c r="GE87" s="105"/>
      <c r="GF87" s="105"/>
      <c r="GG87" s="105"/>
      <c r="GH87" s="105"/>
      <c r="GI87" s="105"/>
      <c r="GJ87" s="105"/>
      <c r="GK87" s="105"/>
      <c r="GL87" s="105"/>
      <c r="GM87" s="105"/>
      <c r="GN87" s="105"/>
      <c r="GO87" s="105"/>
      <c r="GP87" s="105"/>
      <c r="GQ87" s="105"/>
      <c r="GR87" s="105"/>
      <c r="GS87" s="105"/>
      <c r="GT87" s="105"/>
      <c r="GU87" s="105"/>
      <c r="GV87" s="105"/>
      <c r="GW87" s="105"/>
      <c r="GX87" s="105"/>
      <c r="GY87" s="105"/>
      <c r="GZ87" s="105"/>
      <c r="HA87" s="105"/>
      <c r="HB87" s="105"/>
      <c r="HC87" s="105"/>
      <c r="HD87" s="105"/>
      <c r="HE87" s="105"/>
      <c r="HF87" s="105"/>
      <c r="HG87" s="105"/>
      <c r="HH87" s="105"/>
      <c r="HI87" s="105"/>
      <c r="HJ87" s="105"/>
      <c r="HK87" s="105"/>
      <c r="HL87" s="105"/>
      <c r="HM87" s="105"/>
      <c r="HN87" s="105"/>
      <c r="HO87" s="105"/>
      <c r="HP87" s="105"/>
      <c r="HQ87" s="105"/>
      <c r="HR87" s="105"/>
      <c r="HS87" s="105"/>
      <c r="HT87" s="105"/>
      <c r="HU87" s="105"/>
      <c r="HV87" s="105"/>
      <c r="HW87" s="105"/>
      <c r="HX87" s="105"/>
      <c r="HY87" s="105"/>
      <c r="HZ87" s="105"/>
      <c r="IA87" s="105"/>
      <c r="IB87" s="105"/>
      <c r="IC87" s="105"/>
      <c r="ID87" s="105"/>
      <c r="IE87" s="105"/>
      <c r="IF87" s="105"/>
      <c r="IG87" s="105"/>
      <c r="IH87" s="105"/>
      <c r="II87" s="105"/>
      <c r="IJ87" s="105"/>
      <c r="IK87" s="105"/>
      <c r="IL87" s="105"/>
      <c r="IM87" s="105"/>
      <c r="IN87" s="105"/>
      <c r="IO87" s="105"/>
      <c r="IP87" s="105"/>
      <c r="IQ87" s="105"/>
      <c r="IR87" s="105"/>
      <c r="IS87" s="105"/>
      <c r="IT87" s="105"/>
      <c r="IU87" s="105"/>
      <c r="IV87" s="105"/>
      <c r="IW87" s="105"/>
      <c r="IX87" s="105"/>
      <c r="IY87" s="105"/>
      <c r="IZ87" s="105"/>
      <c r="JA87" s="105"/>
    </row>
    <row r="88" spans="1:261" s="106" customFormat="1" x14ac:dyDescent="0.25">
      <c r="A88" s="185"/>
      <c r="B88" s="107"/>
      <c r="C88" s="108"/>
      <c r="D88" s="109"/>
      <c r="E88" s="109"/>
      <c r="F88" s="109"/>
      <c r="G88" s="110"/>
      <c r="H88" s="110"/>
      <c r="I88" s="110"/>
      <c r="J88" s="110"/>
      <c r="K88" s="110"/>
      <c r="L88" s="111"/>
      <c r="M88" s="112"/>
      <c r="N88" s="111"/>
      <c r="O88" s="111"/>
      <c r="P88" s="111"/>
      <c r="Q88" s="111"/>
      <c r="R88" s="111"/>
      <c r="S88" s="111"/>
      <c r="T88" s="111"/>
      <c r="U88" s="111"/>
      <c r="V88" s="113"/>
      <c r="W88" s="113"/>
      <c r="X88" s="114"/>
      <c r="Y88" s="57"/>
      <c r="Z88" s="57"/>
      <c r="AA88" s="57"/>
      <c r="AB88" s="115"/>
      <c r="AC88" s="116"/>
      <c r="AD88" s="116"/>
      <c r="AE88" s="116"/>
      <c r="AF88" s="116"/>
      <c r="AG88" s="116"/>
      <c r="AH88" s="116"/>
      <c r="AI88" s="103"/>
      <c r="AJ88" s="103"/>
      <c r="AK88" s="103"/>
      <c r="AL88" s="103"/>
      <c r="AM88" s="103"/>
      <c r="AN88" s="103"/>
      <c r="AO88" s="103"/>
      <c r="AP88" s="103"/>
      <c r="AQ88" s="103"/>
      <c r="AR88" s="103"/>
      <c r="AS88" s="104"/>
      <c r="AT88" s="56"/>
      <c r="AU88" s="105"/>
      <c r="AV88" s="105"/>
      <c r="AW88" s="105"/>
      <c r="AX88" s="105"/>
      <c r="AY88" s="105"/>
      <c r="AZ88" s="105"/>
      <c r="BA88" s="105"/>
      <c r="BB88" s="105"/>
      <c r="BC88" s="105"/>
      <c r="BD88" s="105"/>
      <c r="BE88" s="105"/>
      <c r="BF88" s="105"/>
      <c r="BG88" s="105"/>
      <c r="BH88" s="105"/>
      <c r="BI88" s="105"/>
      <c r="BJ88" s="105"/>
      <c r="BK88" s="105"/>
      <c r="BL88" s="105"/>
      <c r="BM88" s="105"/>
      <c r="BN88" s="105"/>
      <c r="BO88" s="105"/>
      <c r="BP88" s="105"/>
      <c r="BQ88" s="105"/>
      <c r="BR88" s="105"/>
      <c r="BS88" s="105"/>
      <c r="BT88" s="105"/>
      <c r="BU88" s="105"/>
      <c r="BV88" s="105"/>
      <c r="BW88" s="105"/>
      <c r="BX88" s="105"/>
      <c r="BY88" s="105"/>
      <c r="BZ88" s="105"/>
      <c r="CA88" s="105"/>
      <c r="CB88" s="105"/>
      <c r="CC88" s="105"/>
      <c r="CD88" s="105"/>
      <c r="CE88" s="105"/>
      <c r="CF88" s="105"/>
      <c r="CG88" s="105"/>
      <c r="CH88" s="105"/>
      <c r="CI88" s="105"/>
      <c r="CJ88" s="105"/>
      <c r="CK88" s="105"/>
      <c r="CL88" s="105"/>
      <c r="CM88" s="105"/>
      <c r="CN88" s="105"/>
      <c r="CO88" s="105"/>
      <c r="CP88" s="105"/>
      <c r="CQ88" s="105"/>
      <c r="CR88" s="105"/>
      <c r="CS88" s="105"/>
      <c r="CT88" s="105"/>
      <c r="CU88" s="105"/>
      <c r="CV88" s="105"/>
      <c r="CW88" s="105"/>
      <c r="CX88" s="105"/>
      <c r="CY88" s="105"/>
      <c r="CZ88" s="105"/>
      <c r="DA88" s="105"/>
      <c r="DB88" s="105"/>
      <c r="DC88" s="105"/>
      <c r="DD88" s="105"/>
      <c r="DE88" s="105"/>
      <c r="DF88" s="105"/>
      <c r="DG88" s="105"/>
      <c r="DH88" s="105"/>
      <c r="DI88" s="105"/>
      <c r="DJ88" s="105"/>
      <c r="DK88" s="105"/>
      <c r="DL88" s="105"/>
      <c r="DM88" s="105"/>
      <c r="DN88" s="105"/>
      <c r="DO88" s="105"/>
      <c r="DP88" s="105"/>
      <c r="DQ88" s="105"/>
      <c r="DR88" s="105"/>
      <c r="DS88" s="105"/>
      <c r="DT88" s="105"/>
      <c r="DU88" s="105"/>
      <c r="DV88" s="105"/>
      <c r="DW88" s="105"/>
      <c r="DX88" s="105"/>
      <c r="DY88" s="105"/>
      <c r="DZ88" s="105"/>
      <c r="EA88" s="105"/>
      <c r="EB88" s="105"/>
      <c r="EC88" s="105"/>
      <c r="ED88" s="105"/>
      <c r="EE88" s="105"/>
      <c r="EF88" s="105"/>
      <c r="EG88" s="105"/>
      <c r="EH88" s="105"/>
      <c r="EI88" s="105"/>
      <c r="EJ88" s="105"/>
      <c r="EK88" s="105"/>
      <c r="EL88" s="105"/>
      <c r="EM88" s="105"/>
      <c r="EN88" s="105"/>
      <c r="EO88" s="105"/>
      <c r="EP88" s="105"/>
      <c r="EQ88" s="105"/>
      <c r="ER88" s="105"/>
      <c r="ES88" s="105"/>
      <c r="ET88" s="105"/>
      <c r="EU88" s="105"/>
      <c r="EV88" s="105"/>
      <c r="EW88" s="105"/>
      <c r="EX88" s="105"/>
      <c r="EY88" s="105"/>
      <c r="EZ88" s="105"/>
      <c r="FA88" s="105"/>
      <c r="FB88" s="105"/>
      <c r="FC88" s="105"/>
      <c r="FD88" s="105"/>
      <c r="FE88" s="105"/>
      <c r="FF88" s="105"/>
      <c r="FG88" s="105"/>
      <c r="FH88" s="105"/>
      <c r="FI88" s="105"/>
      <c r="FJ88" s="105"/>
      <c r="FK88" s="105"/>
      <c r="FL88" s="105"/>
      <c r="FM88" s="105"/>
      <c r="FN88" s="105"/>
      <c r="FO88" s="105"/>
      <c r="FP88" s="105"/>
      <c r="FQ88" s="105"/>
      <c r="FR88" s="105"/>
      <c r="FS88" s="105"/>
      <c r="FT88" s="105"/>
      <c r="FU88" s="105"/>
      <c r="FV88" s="105"/>
      <c r="FW88" s="105"/>
      <c r="FX88" s="105"/>
      <c r="FY88" s="105"/>
      <c r="FZ88" s="105"/>
      <c r="GA88" s="105"/>
      <c r="GB88" s="105"/>
      <c r="GC88" s="105"/>
      <c r="GD88" s="105"/>
      <c r="GE88" s="105"/>
      <c r="GF88" s="105"/>
      <c r="GG88" s="105"/>
      <c r="GH88" s="105"/>
      <c r="GI88" s="105"/>
      <c r="GJ88" s="105"/>
      <c r="GK88" s="105"/>
      <c r="GL88" s="105"/>
      <c r="GM88" s="105"/>
      <c r="GN88" s="105"/>
      <c r="GO88" s="105"/>
      <c r="GP88" s="105"/>
      <c r="GQ88" s="105"/>
      <c r="GR88" s="105"/>
      <c r="GS88" s="105"/>
      <c r="GT88" s="105"/>
      <c r="GU88" s="105"/>
      <c r="GV88" s="105"/>
      <c r="GW88" s="105"/>
      <c r="GX88" s="105"/>
      <c r="GY88" s="105"/>
      <c r="GZ88" s="105"/>
      <c r="HA88" s="105"/>
      <c r="HB88" s="105"/>
      <c r="HC88" s="105"/>
      <c r="HD88" s="105"/>
      <c r="HE88" s="105"/>
      <c r="HF88" s="105"/>
      <c r="HG88" s="105"/>
      <c r="HH88" s="105"/>
      <c r="HI88" s="105"/>
      <c r="HJ88" s="105"/>
      <c r="HK88" s="105"/>
      <c r="HL88" s="105"/>
      <c r="HM88" s="105"/>
      <c r="HN88" s="105"/>
      <c r="HO88" s="105"/>
      <c r="HP88" s="105"/>
      <c r="HQ88" s="105"/>
      <c r="HR88" s="105"/>
      <c r="HS88" s="105"/>
      <c r="HT88" s="105"/>
      <c r="HU88" s="105"/>
      <c r="HV88" s="105"/>
      <c r="HW88" s="105"/>
      <c r="HX88" s="105"/>
      <c r="HY88" s="105"/>
      <c r="HZ88" s="105"/>
      <c r="IA88" s="105"/>
      <c r="IB88" s="105"/>
      <c r="IC88" s="105"/>
      <c r="ID88" s="105"/>
      <c r="IE88" s="105"/>
      <c r="IF88" s="105"/>
      <c r="IG88" s="105"/>
      <c r="IH88" s="105"/>
      <c r="II88" s="105"/>
      <c r="IJ88" s="105"/>
      <c r="IK88" s="105"/>
      <c r="IL88" s="105"/>
      <c r="IM88" s="105"/>
      <c r="IN88" s="105"/>
      <c r="IO88" s="105"/>
      <c r="IP88" s="105"/>
      <c r="IQ88" s="105"/>
      <c r="IR88" s="105"/>
      <c r="IS88" s="105"/>
      <c r="IT88" s="105"/>
      <c r="IU88" s="105"/>
      <c r="IV88" s="105"/>
      <c r="IW88" s="105"/>
      <c r="IX88" s="105"/>
      <c r="IY88" s="105"/>
      <c r="IZ88" s="105"/>
      <c r="JA88" s="105"/>
    </row>
    <row r="89" spans="1:261" s="106" customFormat="1" ht="10.5" customHeight="1" x14ac:dyDescent="0.25">
      <c r="A89" s="185"/>
      <c r="B89" s="107"/>
      <c r="C89" s="108"/>
      <c r="D89" s="109"/>
      <c r="E89" s="109"/>
      <c r="F89" s="109"/>
      <c r="G89" s="110"/>
      <c r="H89" s="110"/>
      <c r="I89" s="110"/>
      <c r="J89" s="110"/>
      <c r="K89" s="110"/>
      <c r="L89" s="111"/>
      <c r="M89" s="112"/>
      <c r="N89" s="111"/>
      <c r="O89" s="111"/>
      <c r="P89" s="111"/>
      <c r="Q89" s="111"/>
      <c r="R89" s="111"/>
      <c r="S89" s="111"/>
      <c r="T89" s="111"/>
      <c r="U89" s="111"/>
      <c r="V89" s="113"/>
      <c r="W89" s="113"/>
      <c r="X89" s="114"/>
      <c r="Y89" s="57"/>
      <c r="Z89" s="57"/>
      <c r="AA89" s="57"/>
      <c r="AB89" s="115"/>
      <c r="AC89" s="116"/>
      <c r="AD89" s="116"/>
      <c r="AE89" s="116"/>
      <c r="AF89" s="116"/>
      <c r="AG89" s="116"/>
      <c r="AH89" s="116"/>
      <c r="AI89" s="103"/>
      <c r="AJ89" s="103"/>
      <c r="AK89" s="103"/>
      <c r="AL89" s="103"/>
      <c r="AM89" s="103"/>
      <c r="AN89" s="103"/>
      <c r="AO89" s="103"/>
      <c r="AP89" s="103"/>
      <c r="AQ89" s="103"/>
      <c r="AR89" s="103"/>
      <c r="AS89" s="104"/>
      <c r="AT89" s="56"/>
      <c r="AU89" s="105"/>
      <c r="AV89" s="105"/>
      <c r="AW89" s="105"/>
      <c r="AX89" s="105"/>
      <c r="AY89" s="105"/>
      <c r="AZ89" s="105"/>
      <c r="BA89" s="105"/>
      <c r="BB89" s="105"/>
      <c r="BC89" s="105"/>
      <c r="BD89" s="105"/>
      <c r="BE89" s="105"/>
      <c r="BF89" s="105"/>
      <c r="BG89" s="105"/>
      <c r="BH89" s="105"/>
      <c r="BI89" s="105"/>
      <c r="BJ89" s="105"/>
      <c r="BK89" s="105"/>
      <c r="BL89" s="105"/>
      <c r="BM89" s="105"/>
      <c r="BN89" s="105"/>
      <c r="BO89" s="105"/>
      <c r="BP89" s="105"/>
      <c r="BQ89" s="105"/>
      <c r="BR89" s="105"/>
      <c r="BS89" s="105"/>
      <c r="BT89" s="105"/>
      <c r="BU89" s="105"/>
      <c r="BV89" s="105"/>
      <c r="BW89" s="105"/>
      <c r="BX89" s="105"/>
      <c r="BY89" s="105"/>
      <c r="BZ89" s="105"/>
      <c r="CA89" s="105"/>
      <c r="CB89" s="105"/>
      <c r="CC89" s="105"/>
      <c r="CD89" s="105"/>
      <c r="CE89" s="105"/>
      <c r="CF89" s="105"/>
      <c r="CG89" s="105"/>
      <c r="CH89" s="105"/>
      <c r="CI89" s="105"/>
      <c r="CJ89" s="105"/>
      <c r="CK89" s="105"/>
      <c r="CL89" s="105"/>
      <c r="CM89" s="105"/>
      <c r="CN89" s="105"/>
      <c r="CO89" s="105"/>
      <c r="CP89" s="105"/>
      <c r="CQ89" s="105"/>
      <c r="CR89" s="105"/>
      <c r="CS89" s="105"/>
      <c r="CT89" s="105"/>
      <c r="CU89" s="105"/>
      <c r="CV89" s="105"/>
      <c r="CW89" s="105"/>
      <c r="CX89" s="105"/>
      <c r="CY89" s="105"/>
      <c r="CZ89" s="105"/>
      <c r="DA89" s="105"/>
      <c r="DB89" s="105"/>
      <c r="DC89" s="105"/>
      <c r="DD89" s="105"/>
      <c r="DE89" s="105"/>
      <c r="DF89" s="105"/>
      <c r="DG89" s="105"/>
      <c r="DH89" s="105"/>
      <c r="DI89" s="105"/>
      <c r="DJ89" s="105"/>
      <c r="DK89" s="105"/>
      <c r="DL89" s="105"/>
      <c r="DM89" s="105"/>
      <c r="DN89" s="105"/>
      <c r="DO89" s="105"/>
      <c r="DP89" s="105"/>
      <c r="DQ89" s="105"/>
      <c r="DR89" s="105"/>
      <c r="DS89" s="105"/>
      <c r="DT89" s="105"/>
      <c r="DU89" s="105"/>
      <c r="DV89" s="105"/>
      <c r="DW89" s="105"/>
      <c r="DX89" s="105"/>
      <c r="DY89" s="105"/>
      <c r="DZ89" s="105"/>
      <c r="EA89" s="105"/>
      <c r="EB89" s="105"/>
      <c r="EC89" s="105"/>
      <c r="ED89" s="105"/>
      <c r="EE89" s="105"/>
      <c r="EF89" s="105"/>
      <c r="EG89" s="105"/>
      <c r="EH89" s="105"/>
      <c r="EI89" s="105"/>
      <c r="EJ89" s="105"/>
      <c r="EK89" s="105"/>
      <c r="EL89" s="105"/>
      <c r="EM89" s="105"/>
      <c r="EN89" s="105"/>
      <c r="EO89" s="105"/>
      <c r="EP89" s="105"/>
      <c r="EQ89" s="105"/>
      <c r="ER89" s="105"/>
      <c r="ES89" s="105"/>
      <c r="ET89" s="105"/>
      <c r="EU89" s="105"/>
      <c r="EV89" s="105"/>
      <c r="EW89" s="105"/>
      <c r="EX89" s="105"/>
      <c r="EY89" s="105"/>
      <c r="EZ89" s="105"/>
      <c r="FA89" s="105"/>
      <c r="FB89" s="105"/>
      <c r="FC89" s="105"/>
      <c r="FD89" s="105"/>
      <c r="FE89" s="105"/>
      <c r="FF89" s="105"/>
      <c r="FG89" s="105"/>
      <c r="FH89" s="105"/>
      <c r="FI89" s="105"/>
      <c r="FJ89" s="105"/>
      <c r="FK89" s="105"/>
      <c r="FL89" s="105"/>
      <c r="FM89" s="105"/>
      <c r="FN89" s="105"/>
      <c r="FO89" s="105"/>
      <c r="FP89" s="105"/>
      <c r="FQ89" s="105"/>
      <c r="FR89" s="105"/>
      <c r="FS89" s="105"/>
      <c r="FT89" s="105"/>
      <c r="FU89" s="105"/>
      <c r="FV89" s="105"/>
      <c r="FW89" s="105"/>
      <c r="FX89" s="105"/>
      <c r="FY89" s="105"/>
      <c r="FZ89" s="105"/>
      <c r="GA89" s="105"/>
      <c r="GB89" s="105"/>
      <c r="GC89" s="105"/>
      <c r="GD89" s="105"/>
      <c r="GE89" s="105"/>
      <c r="GF89" s="105"/>
      <c r="GG89" s="105"/>
      <c r="GH89" s="105"/>
      <c r="GI89" s="105"/>
      <c r="GJ89" s="105"/>
      <c r="GK89" s="105"/>
      <c r="GL89" s="105"/>
      <c r="GM89" s="105"/>
      <c r="GN89" s="105"/>
      <c r="GO89" s="105"/>
      <c r="GP89" s="105"/>
      <c r="GQ89" s="105"/>
      <c r="GR89" s="105"/>
      <c r="GS89" s="105"/>
      <c r="GT89" s="105"/>
      <c r="GU89" s="105"/>
      <c r="GV89" s="105"/>
      <c r="GW89" s="105"/>
      <c r="GX89" s="105"/>
      <c r="GY89" s="105"/>
      <c r="GZ89" s="105"/>
      <c r="HA89" s="105"/>
      <c r="HB89" s="105"/>
      <c r="HC89" s="105"/>
      <c r="HD89" s="105"/>
      <c r="HE89" s="105"/>
      <c r="HF89" s="105"/>
      <c r="HG89" s="105"/>
      <c r="HH89" s="105"/>
      <c r="HI89" s="105"/>
      <c r="HJ89" s="105"/>
      <c r="HK89" s="105"/>
      <c r="HL89" s="105"/>
      <c r="HM89" s="105"/>
      <c r="HN89" s="105"/>
      <c r="HO89" s="105"/>
      <c r="HP89" s="105"/>
      <c r="HQ89" s="105"/>
      <c r="HR89" s="105"/>
      <c r="HS89" s="105"/>
      <c r="HT89" s="105"/>
      <c r="HU89" s="105"/>
      <c r="HV89" s="105"/>
      <c r="HW89" s="105"/>
      <c r="HX89" s="105"/>
      <c r="HY89" s="105"/>
      <c r="HZ89" s="105"/>
      <c r="IA89" s="105"/>
      <c r="IB89" s="105"/>
      <c r="IC89" s="105"/>
      <c r="ID89" s="105"/>
      <c r="IE89" s="105"/>
      <c r="IF89" s="105"/>
      <c r="IG89" s="105"/>
      <c r="IH89" s="105"/>
      <c r="II89" s="105"/>
      <c r="IJ89" s="105"/>
      <c r="IK89" s="105"/>
      <c r="IL89" s="105"/>
      <c r="IM89" s="105"/>
      <c r="IN89" s="105"/>
      <c r="IO89" s="105"/>
      <c r="IP89" s="105"/>
      <c r="IQ89" s="105"/>
      <c r="IR89" s="105"/>
      <c r="IS89" s="105"/>
      <c r="IT89" s="105"/>
      <c r="IU89" s="105"/>
      <c r="IV89" s="105"/>
      <c r="IW89" s="105"/>
      <c r="IX89" s="105"/>
      <c r="IY89" s="105"/>
      <c r="IZ89" s="105"/>
      <c r="JA89" s="105"/>
    </row>
    <row r="90" spans="1:261" s="106" customFormat="1" ht="16.5" customHeight="1" x14ac:dyDescent="0.25">
      <c r="A90" s="185"/>
      <c r="B90" s="107"/>
      <c r="C90" s="108"/>
      <c r="D90" s="109"/>
      <c r="E90" s="109"/>
      <c r="F90" s="109"/>
      <c r="G90" s="110"/>
      <c r="H90" s="110"/>
      <c r="I90" s="110"/>
      <c r="J90" s="110"/>
      <c r="K90" s="110"/>
      <c r="L90" s="111"/>
      <c r="M90" s="112"/>
      <c r="N90" s="111"/>
      <c r="O90" s="111"/>
      <c r="P90" s="111"/>
      <c r="Q90" s="111"/>
      <c r="R90" s="111"/>
      <c r="S90" s="111"/>
      <c r="T90" s="111"/>
      <c r="U90" s="111"/>
      <c r="V90" s="113"/>
      <c r="W90" s="113"/>
      <c r="X90" s="114"/>
      <c r="Y90" s="57"/>
      <c r="Z90" s="57"/>
      <c r="AA90" s="57"/>
      <c r="AB90" s="115"/>
      <c r="AC90" s="116"/>
      <c r="AD90" s="116"/>
      <c r="AE90" s="116"/>
      <c r="AF90" s="116"/>
      <c r="AG90" s="116"/>
      <c r="AH90" s="116"/>
      <c r="AI90" s="103"/>
      <c r="AJ90" s="103"/>
      <c r="AK90" s="103"/>
      <c r="AL90" s="103"/>
      <c r="AM90" s="103"/>
      <c r="AN90" s="103"/>
      <c r="AO90" s="103"/>
      <c r="AP90" s="103"/>
      <c r="AQ90" s="103"/>
      <c r="AR90" s="103"/>
      <c r="AS90" s="104"/>
      <c r="AT90" s="56"/>
      <c r="AU90" s="105"/>
      <c r="AV90" s="105"/>
      <c r="AW90" s="105"/>
      <c r="AX90" s="105"/>
      <c r="AY90" s="105"/>
      <c r="AZ90" s="105"/>
      <c r="BA90" s="105"/>
      <c r="BB90" s="105"/>
      <c r="BC90" s="105"/>
      <c r="BD90" s="105"/>
      <c r="BE90" s="105"/>
      <c r="BF90" s="105"/>
      <c r="BG90" s="105"/>
      <c r="BH90" s="105"/>
      <c r="BI90" s="105"/>
      <c r="BJ90" s="105"/>
      <c r="BK90" s="105"/>
      <c r="BL90" s="105"/>
      <c r="BM90" s="105"/>
      <c r="BN90" s="105"/>
      <c r="BO90" s="105"/>
      <c r="BP90" s="105"/>
      <c r="BQ90" s="105"/>
      <c r="BR90" s="105"/>
      <c r="BS90" s="105"/>
      <c r="BT90" s="105"/>
      <c r="BU90" s="105"/>
      <c r="BV90" s="105"/>
      <c r="BW90" s="105"/>
      <c r="BX90" s="105"/>
      <c r="BY90" s="105"/>
      <c r="BZ90" s="105"/>
      <c r="CA90" s="105"/>
      <c r="CB90" s="105"/>
      <c r="CC90" s="105"/>
      <c r="CD90" s="105"/>
      <c r="CE90" s="105"/>
      <c r="CF90" s="105"/>
      <c r="CG90" s="105"/>
      <c r="CH90" s="105"/>
      <c r="CI90" s="105"/>
      <c r="CJ90" s="105"/>
      <c r="CK90" s="105"/>
      <c r="CL90" s="105"/>
      <c r="CM90" s="105"/>
      <c r="CN90" s="105"/>
      <c r="CO90" s="105"/>
      <c r="CP90" s="105"/>
      <c r="CQ90" s="105"/>
      <c r="CR90" s="105"/>
      <c r="CS90" s="105"/>
      <c r="CT90" s="105"/>
      <c r="CU90" s="105"/>
      <c r="CV90" s="105"/>
      <c r="CW90" s="105"/>
      <c r="CX90" s="105"/>
      <c r="CY90" s="105"/>
      <c r="CZ90" s="105"/>
      <c r="DA90" s="105"/>
      <c r="DB90" s="105"/>
      <c r="DC90" s="105"/>
      <c r="DD90" s="105"/>
      <c r="DE90" s="105"/>
      <c r="DF90" s="105"/>
      <c r="DG90" s="105"/>
      <c r="DH90" s="105"/>
      <c r="DI90" s="105"/>
      <c r="DJ90" s="105"/>
      <c r="DK90" s="105"/>
      <c r="DL90" s="105"/>
      <c r="DM90" s="105"/>
      <c r="DN90" s="105"/>
      <c r="DO90" s="105"/>
      <c r="DP90" s="105"/>
      <c r="DQ90" s="105"/>
      <c r="DR90" s="105"/>
      <c r="DS90" s="105"/>
      <c r="DT90" s="105"/>
      <c r="DU90" s="105"/>
      <c r="DV90" s="105"/>
      <c r="DW90" s="105"/>
      <c r="DX90" s="105"/>
      <c r="DY90" s="105"/>
      <c r="DZ90" s="105"/>
      <c r="EA90" s="105"/>
      <c r="EB90" s="105"/>
      <c r="EC90" s="105"/>
      <c r="ED90" s="105"/>
      <c r="EE90" s="105"/>
      <c r="EF90" s="105"/>
      <c r="EG90" s="105"/>
      <c r="EH90" s="105"/>
      <c r="EI90" s="105"/>
      <c r="EJ90" s="105"/>
      <c r="EK90" s="105"/>
      <c r="EL90" s="105"/>
      <c r="EM90" s="105"/>
      <c r="EN90" s="105"/>
      <c r="EO90" s="105"/>
      <c r="EP90" s="105"/>
      <c r="EQ90" s="105"/>
      <c r="ER90" s="105"/>
      <c r="ES90" s="105"/>
      <c r="ET90" s="105"/>
      <c r="EU90" s="105"/>
      <c r="EV90" s="105"/>
      <c r="EW90" s="105"/>
      <c r="EX90" s="105"/>
      <c r="EY90" s="105"/>
      <c r="EZ90" s="105"/>
      <c r="FA90" s="105"/>
      <c r="FB90" s="105"/>
      <c r="FC90" s="105"/>
      <c r="FD90" s="105"/>
      <c r="FE90" s="105"/>
      <c r="FF90" s="105"/>
      <c r="FG90" s="105"/>
      <c r="FH90" s="105"/>
      <c r="FI90" s="105"/>
      <c r="FJ90" s="105"/>
      <c r="FK90" s="105"/>
      <c r="FL90" s="105"/>
      <c r="FM90" s="105"/>
      <c r="FN90" s="105"/>
      <c r="FO90" s="105"/>
      <c r="FP90" s="105"/>
      <c r="FQ90" s="105"/>
      <c r="FR90" s="105"/>
      <c r="FS90" s="105"/>
      <c r="FT90" s="105"/>
      <c r="FU90" s="105"/>
      <c r="FV90" s="105"/>
      <c r="FW90" s="105"/>
      <c r="FX90" s="105"/>
      <c r="FY90" s="105"/>
      <c r="FZ90" s="105"/>
      <c r="GA90" s="105"/>
      <c r="GB90" s="105"/>
      <c r="GC90" s="105"/>
      <c r="GD90" s="105"/>
      <c r="GE90" s="105"/>
      <c r="GF90" s="105"/>
      <c r="GG90" s="105"/>
      <c r="GH90" s="105"/>
      <c r="GI90" s="105"/>
      <c r="GJ90" s="105"/>
      <c r="GK90" s="105"/>
      <c r="GL90" s="105"/>
      <c r="GM90" s="105"/>
      <c r="GN90" s="105"/>
      <c r="GO90" s="105"/>
      <c r="GP90" s="105"/>
      <c r="GQ90" s="105"/>
      <c r="GR90" s="105"/>
      <c r="GS90" s="105"/>
      <c r="GT90" s="105"/>
      <c r="GU90" s="105"/>
      <c r="GV90" s="105"/>
      <c r="GW90" s="105"/>
      <c r="GX90" s="105"/>
      <c r="GY90" s="105"/>
      <c r="GZ90" s="105"/>
      <c r="HA90" s="105"/>
      <c r="HB90" s="105"/>
      <c r="HC90" s="105"/>
      <c r="HD90" s="105"/>
      <c r="HE90" s="105"/>
      <c r="HF90" s="105"/>
      <c r="HG90" s="105"/>
      <c r="HH90" s="105"/>
      <c r="HI90" s="105"/>
      <c r="HJ90" s="105"/>
      <c r="HK90" s="105"/>
      <c r="HL90" s="105"/>
      <c r="HM90" s="105"/>
      <c r="HN90" s="105"/>
      <c r="HO90" s="105"/>
      <c r="HP90" s="105"/>
      <c r="HQ90" s="105"/>
      <c r="HR90" s="105"/>
      <c r="HS90" s="105"/>
      <c r="HT90" s="105"/>
      <c r="HU90" s="105"/>
      <c r="HV90" s="105"/>
      <c r="HW90" s="105"/>
      <c r="HX90" s="105"/>
      <c r="HY90" s="105"/>
      <c r="HZ90" s="105"/>
      <c r="IA90" s="105"/>
      <c r="IB90" s="105"/>
      <c r="IC90" s="105"/>
      <c r="ID90" s="105"/>
      <c r="IE90" s="105"/>
      <c r="IF90" s="105"/>
      <c r="IG90" s="105"/>
      <c r="IH90" s="105"/>
      <c r="II90" s="105"/>
      <c r="IJ90" s="105"/>
      <c r="IK90" s="105"/>
      <c r="IL90" s="105"/>
      <c r="IM90" s="105"/>
      <c r="IN90" s="105"/>
      <c r="IO90" s="105"/>
      <c r="IP90" s="105"/>
      <c r="IQ90" s="105"/>
      <c r="IR90" s="105"/>
      <c r="IS90" s="105"/>
      <c r="IT90" s="105"/>
      <c r="IU90" s="105"/>
      <c r="IV90" s="105"/>
      <c r="IW90" s="105"/>
      <c r="IX90" s="105"/>
      <c r="IY90" s="105"/>
      <c r="IZ90" s="105"/>
      <c r="JA90" s="105"/>
    </row>
    <row r="91" spans="1:261" s="106" customFormat="1" ht="35.25" customHeight="1" x14ac:dyDescent="0.25">
      <c r="A91" s="285"/>
      <c r="B91" s="285"/>
      <c r="C91" s="108"/>
      <c r="D91" s="109"/>
      <c r="E91" s="109"/>
      <c r="F91" s="109"/>
      <c r="G91" s="110"/>
      <c r="H91" s="110"/>
      <c r="I91" s="110"/>
      <c r="J91" s="110"/>
      <c r="K91" s="110"/>
      <c r="L91" s="111"/>
      <c r="M91" s="112"/>
      <c r="N91" s="111"/>
      <c r="O91" s="111"/>
      <c r="P91" s="111"/>
      <c r="Q91" s="111"/>
      <c r="R91" s="111"/>
      <c r="S91" s="111"/>
      <c r="T91" s="111"/>
      <c r="U91" s="111"/>
      <c r="V91" s="113"/>
      <c r="W91" s="113"/>
      <c r="X91" s="114"/>
      <c r="Y91" s="57"/>
      <c r="Z91" s="57"/>
      <c r="AA91" s="57"/>
      <c r="AB91" s="115"/>
      <c r="AC91" s="116"/>
      <c r="AD91" s="116"/>
      <c r="AE91" s="116"/>
      <c r="AF91" s="116"/>
      <c r="AG91" s="116"/>
      <c r="AH91" s="116"/>
      <c r="AI91" s="103"/>
      <c r="AJ91" s="103"/>
      <c r="AK91" s="103"/>
      <c r="AL91" s="103"/>
      <c r="AM91" s="103"/>
      <c r="AN91" s="103"/>
      <c r="AO91" s="103"/>
      <c r="AP91" s="103"/>
      <c r="AQ91" s="103"/>
      <c r="AR91" s="103"/>
      <c r="AS91" s="104"/>
      <c r="AT91" s="56"/>
      <c r="AU91" s="105"/>
      <c r="AV91" s="105"/>
      <c r="AW91" s="105"/>
      <c r="AX91" s="105"/>
      <c r="AY91" s="105"/>
      <c r="AZ91" s="105"/>
      <c r="BA91" s="105"/>
      <c r="BB91" s="105"/>
      <c r="BC91" s="105"/>
      <c r="BD91" s="105"/>
      <c r="BE91" s="105"/>
      <c r="BF91" s="105"/>
      <c r="BG91" s="105"/>
      <c r="BH91" s="105"/>
      <c r="BI91" s="105"/>
      <c r="BJ91" s="105"/>
      <c r="BK91" s="105"/>
      <c r="BL91" s="105"/>
      <c r="BM91" s="105"/>
      <c r="BN91" s="105"/>
      <c r="BO91" s="105"/>
      <c r="BP91" s="105"/>
      <c r="BQ91" s="105"/>
      <c r="BR91" s="105"/>
      <c r="BS91" s="105"/>
      <c r="BT91" s="105"/>
      <c r="BU91" s="105"/>
      <c r="BV91" s="105"/>
      <c r="BW91" s="105"/>
      <c r="BX91" s="105"/>
      <c r="BY91" s="105"/>
      <c r="BZ91" s="105"/>
      <c r="CA91" s="105"/>
      <c r="CB91" s="105"/>
      <c r="CC91" s="105"/>
      <c r="CD91" s="105"/>
      <c r="CE91" s="105"/>
      <c r="CF91" s="105"/>
      <c r="CG91" s="105"/>
      <c r="CH91" s="105"/>
      <c r="CI91" s="105"/>
      <c r="CJ91" s="105"/>
      <c r="CK91" s="105"/>
      <c r="CL91" s="105"/>
      <c r="CM91" s="105"/>
      <c r="CN91" s="105"/>
      <c r="CO91" s="105"/>
      <c r="CP91" s="105"/>
      <c r="CQ91" s="105"/>
      <c r="CR91" s="105"/>
      <c r="CS91" s="105"/>
      <c r="CT91" s="105"/>
      <c r="CU91" s="105"/>
      <c r="CV91" s="105"/>
      <c r="CW91" s="105"/>
      <c r="CX91" s="105"/>
      <c r="CY91" s="105"/>
      <c r="CZ91" s="105"/>
      <c r="DA91" s="105"/>
      <c r="DB91" s="105"/>
      <c r="DC91" s="105"/>
      <c r="DD91" s="105"/>
      <c r="DE91" s="105"/>
      <c r="DF91" s="105"/>
      <c r="DG91" s="105"/>
      <c r="DH91" s="105"/>
      <c r="DI91" s="105"/>
      <c r="DJ91" s="105"/>
      <c r="DK91" s="105"/>
      <c r="DL91" s="105"/>
      <c r="DM91" s="105"/>
      <c r="DN91" s="105"/>
      <c r="DO91" s="105"/>
      <c r="DP91" s="105"/>
      <c r="DQ91" s="105"/>
      <c r="DR91" s="105"/>
      <c r="DS91" s="105"/>
      <c r="DT91" s="105"/>
      <c r="DU91" s="105"/>
      <c r="DV91" s="105"/>
      <c r="DW91" s="105"/>
      <c r="DX91" s="105"/>
      <c r="DY91" s="105"/>
      <c r="DZ91" s="105"/>
      <c r="EA91" s="105"/>
      <c r="EB91" s="105"/>
      <c r="EC91" s="105"/>
      <c r="ED91" s="105"/>
      <c r="EE91" s="105"/>
      <c r="EF91" s="105"/>
      <c r="EG91" s="105"/>
      <c r="EH91" s="105"/>
      <c r="EI91" s="105"/>
      <c r="EJ91" s="105"/>
      <c r="EK91" s="105"/>
      <c r="EL91" s="105"/>
      <c r="EM91" s="105"/>
      <c r="EN91" s="105"/>
      <c r="EO91" s="105"/>
      <c r="EP91" s="105"/>
      <c r="EQ91" s="105"/>
      <c r="ER91" s="105"/>
      <c r="ES91" s="105"/>
      <c r="ET91" s="105"/>
      <c r="EU91" s="105"/>
      <c r="EV91" s="105"/>
      <c r="EW91" s="105"/>
      <c r="EX91" s="105"/>
      <c r="EY91" s="105"/>
      <c r="EZ91" s="105"/>
      <c r="FA91" s="105"/>
      <c r="FB91" s="105"/>
      <c r="FC91" s="105"/>
      <c r="FD91" s="105"/>
      <c r="FE91" s="105"/>
      <c r="FF91" s="105"/>
      <c r="FG91" s="105"/>
      <c r="FH91" s="105"/>
      <c r="FI91" s="105"/>
      <c r="FJ91" s="105"/>
      <c r="FK91" s="105"/>
      <c r="FL91" s="105"/>
      <c r="FM91" s="105"/>
      <c r="FN91" s="105"/>
      <c r="FO91" s="105"/>
      <c r="FP91" s="105"/>
      <c r="FQ91" s="105"/>
      <c r="FR91" s="105"/>
      <c r="FS91" s="105"/>
      <c r="FT91" s="105"/>
      <c r="FU91" s="105"/>
      <c r="FV91" s="105"/>
      <c r="FW91" s="105"/>
      <c r="FX91" s="105"/>
      <c r="FY91" s="105"/>
      <c r="FZ91" s="105"/>
      <c r="GA91" s="105"/>
      <c r="GB91" s="105"/>
      <c r="GC91" s="105"/>
      <c r="GD91" s="105"/>
      <c r="GE91" s="105"/>
      <c r="GF91" s="105"/>
      <c r="GG91" s="105"/>
      <c r="GH91" s="105"/>
      <c r="GI91" s="105"/>
      <c r="GJ91" s="105"/>
      <c r="GK91" s="105"/>
      <c r="GL91" s="105"/>
      <c r="GM91" s="105"/>
      <c r="GN91" s="105"/>
      <c r="GO91" s="105"/>
      <c r="GP91" s="105"/>
      <c r="GQ91" s="105"/>
      <c r="GR91" s="105"/>
      <c r="GS91" s="105"/>
      <c r="GT91" s="105"/>
      <c r="GU91" s="105"/>
      <c r="GV91" s="105"/>
      <c r="GW91" s="105"/>
      <c r="GX91" s="105"/>
      <c r="GY91" s="105"/>
      <c r="GZ91" s="105"/>
      <c r="HA91" s="105"/>
      <c r="HB91" s="105"/>
      <c r="HC91" s="105"/>
      <c r="HD91" s="105"/>
      <c r="HE91" s="105"/>
      <c r="HF91" s="105"/>
      <c r="HG91" s="105"/>
      <c r="HH91" s="105"/>
      <c r="HI91" s="105"/>
      <c r="HJ91" s="105"/>
      <c r="HK91" s="105"/>
      <c r="HL91" s="105"/>
      <c r="HM91" s="105"/>
      <c r="HN91" s="105"/>
      <c r="HO91" s="105"/>
      <c r="HP91" s="105"/>
      <c r="HQ91" s="105"/>
      <c r="HR91" s="105"/>
      <c r="HS91" s="105"/>
      <c r="HT91" s="105"/>
      <c r="HU91" s="105"/>
      <c r="HV91" s="105"/>
      <c r="HW91" s="105"/>
      <c r="HX91" s="105"/>
      <c r="HY91" s="105"/>
      <c r="HZ91" s="105"/>
      <c r="IA91" s="105"/>
      <c r="IB91" s="105"/>
      <c r="IC91" s="105"/>
      <c r="ID91" s="105"/>
      <c r="IE91" s="105"/>
      <c r="IF91" s="105"/>
      <c r="IG91" s="105"/>
      <c r="IH91" s="105"/>
      <c r="II91" s="105"/>
      <c r="IJ91" s="105"/>
      <c r="IK91" s="105"/>
      <c r="IL91" s="105"/>
      <c r="IM91" s="105"/>
      <c r="IN91" s="105"/>
      <c r="IO91" s="105"/>
      <c r="IP91" s="105"/>
      <c r="IQ91" s="105"/>
      <c r="IR91" s="105"/>
      <c r="IS91" s="105"/>
      <c r="IT91" s="105"/>
      <c r="IU91" s="105"/>
      <c r="IV91" s="105"/>
      <c r="IW91" s="105"/>
      <c r="IX91" s="105"/>
      <c r="IY91" s="105"/>
      <c r="IZ91" s="105"/>
      <c r="JA91" s="105"/>
    </row>
    <row r="92" spans="1:261" s="106" customFormat="1" ht="16.5" customHeight="1" x14ac:dyDescent="0.25">
      <c r="A92" s="185"/>
      <c r="B92" s="107"/>
      <c r="C92" s="108"/>
      <c r="D92" s="109"/>
      <c r="E92" s="109"/>
      <c r="F92" s="109"/>
      <c r="G92" s="110"/>
      <c r="H92" s="110"/>
      <c r="I92" s="110"/>
      <c r="J92" s="110"/>
      <c r="K92" s="110"/>
      <c r="L92" s="111"/>
      <c r="M92" s="112"/>
      <c r="N92" s="111"/>
      <c r="O92" s="111"/>
      <c r="P92" s="111"/>
      <c r="Q92" s="111"/>
      <c r="R92" s="111"/>
      <c r="S92" s="111"/>
      <c r="T92" s="111"/>
      <c r="U92" s="111"/>
      <c r="V92" s="113"/>
      <c r="W92" s="113"/>
      <c r="X92" s="114"/>
      <c r="Y92" s="57"/>
      <c r="Z92" s="57"/>
      <c r="AA92" s="57"/>
      <c r="AB92" s="115"/>
      <c r="AC92" s="116"/>
      <c r="AD92" s="116"/>
      <c r="AE92" s="116"/>
      <c r="AF92" s="116"/>
      <c r="AG92" s="116"/>
      <c r="AH92" s="116"/>
      <c r="AI92" s="103"/>
      <c r="AJ92" s="103"/>
      <c r="AK92" s="103"/>
      <c r="AL92" s="103"/>
      <c r="AM92" s="103"/>
      <c r="AN92" s="103"/>
      <c r="AO92" s="103"/>
      <c r="AP92" s="103"/>
      <c r="AQ92" s="103"/>
      <c r="AR92" s="103"/>
      <c r="AS92" s="104"/>
      <c r="AT92" s="56"/>
      <c r="AU92" s="105"/>
      <c r="AV92" s="105"/>
      <c r="AW92" s="105"/>
      <c r="AX92" s="105"/>
      <c r="AY92" s="105"/>
      <c r="AZ92" s="105"/>
      <c r="BA92" s="105"/>
      <c r="BB92" s="105"/>
      <c r="BC92" s="105"/>
      <c r="BD92" s="105"/>
      <c r="BE92" s="105"/>
      <c r="BF92" s="105"/>
      <c r="BG92" s="105"/>
      <c r="BH92" s="105"/>
      <c r="BI92" s="105"/>
      <c r="BJ92" s="105"/>
      <c r="BK92" s="105"/>
      <c r="BL92" s="105"/>
      <c r="BM92" s="105"/>
      <c r="BN92" s="105"/>
      <c r="BO92" s="105"/>
      <c r="BP92" s="105"/>
      <c r="BQ92" s="105"/>
      <c r="BR92" s="105"/>
      <c r="BS92" s="105"/>
      <c r="BT92" s="105"/>
      <c r="BU92" s="105"/>
      <c r="BV92" s="105"/>
      <c r="BW92" s="105"/>
      <c r="BX92" s="105"/>
      <c r="BY92" s="105"/>
      <c r="BZ92" s="105"/>
      <c r="CA92" s="105"/>
      <c r="CB92" s="105"/>
      <c r="CC92" s="105"/>
      <c r="CD92" s="105"/>
      <c r="CE92" s="105"/>
      <c r="CF92" s="105"/>
      <c r="CG92" s="105"/>
      <c r="CH92" s="105"/>
      <c r="CI92" s="105"/>
      <c r="CJ92" s="105"/>
      <c r="CK92" s="105"/>
      <c r="CL92" s="105"/>
      <c r="CM92" s="105"/>
      <c r="CN92" s="105"/>
      <c r="CO92" s="105"/>
      <c r="CP92" s="105"/>
      <c r="CQ92" s="105"/>
      <c r="CR92" s="105"/>
      <c r="CS92" s="105"/>
      <c r="CT92" s="105"/>
      <c r="CU92" s="105"/>
      <c r="CV92" s="105"/>
      <c r="CW92" s="105"/>
      <c r="CX92" s="105"/>
      <c r="CY92" s="105"/>
      <c r="CZ92" s="105"/>
      <c r="DA92" s="105"/>
      <c r="DB92" s="105"/>
      <c r="DC92" s="105"/>
      <c r="DD92" s="105"/>
      <c r="DE92" s="105"/>
      <c r="DF92" s="105"/>
      <c r="DG92" s="105"/>
      <c r="DH92" s="105"/>
      <c r="DI92" s="105"/>
      <c r="DJ92" s="105"/>
      <c r="DK92" s="105"/>
      <c r="DL92" s="105"/>
      <c r="DM92" s="105"/>
      <c r="DN92" s="105"/>
      <c r="DO92" s="105"/>
      <c r="DP92" s="105"/>
      <c r="DQ92" s="105"/>
      <c r="DR92" s="105"/>
      <c r="DS92" s="105"/>
      <c r="DT92" s="105"/>
      <c r="DU92" s="105"/>
      <c r="DV92" s="105"/>
      <c r="DW92" s="105"/>
      <c r="DX92" s="105"/>
      <c r="DY92" s="105"/>
      <c r="DZ92" s="105"/>
      <c r="EA92" s="105"/>
      <c r="EB92" s="105"/>
      <c r="EC92" s="105"/>
      <c r="ED92" s="105"/>
      <c r="EE92" s="105"/>
      <c r="EF92" s="105"/>
      <c r="EG92" s="105"/>
      <c r="EH92" s="105"/>
      <c r="EI92" s="105"/>
      <c r="EJ92" s="105"/>
      <c r="EK92" s="105"/>
      <c r="EL92" s="105"/>
      <c r="EM92" s="105"/>
      <c r="EN92" s="105"/>
      <c r="EO92" s="105"/>
      <c r="EP92" s="105"/>
      <c r="EQ92" s="105"/>
      <c r="ER92" s="105"/>
      <c r="ES92" s="105"/>
      <c r="ET92" s="105"/>
      <c r="EU92" s="105"/>
      <c r="EV92" s="105"/>
      <c r="EW92" s="105"/>
      <c r="EX92" s="105"/>
      <c r="EY92" s="105"/>
      <c r="EZ92" s="105"/>
      <c r="FA92" s="105"/>
      <c r="FB92" s="105"/>
      <c r="FC92" s="105"/>
      <c r="FD92" s="105"/>
      <c r="FE92" s="105"/>
      <c r="FF92" s="105"/>
      <c r="FG92" s="105"/>
      <c r="FH92" s="105"/>
      <c r="FI92" s="105"/>
      <c r="FJ92" s="105"/>
      <c r="FK92" s="105"/>
      <c r="FL92" s="105"/>
      <c r="FM92" s="105"/>
      <c r="FN92" s="105"/>
      <c r="FO92" s="105"/>
      <c r="FP92" s="105"/>
      <c r="FQ92" s="105"/>
      <c r="FR92" s="105"/>
      <c r="FS92" s="105"/>
      <c r="FT92" s="105"/>
      <c r="FU92" s="105"/>
      <c r="FV92" s="105"/>
      <c r="FW92" s="105"/>
      <c r="FX92" s="105"/>
      <c r="FY92" s="105"/>
      <c r="FZ92" s="105"/>
      <c r="GA92" s="105"/>
      <c r="GB92" s="105"/>
      <c r="GC92" s="105"/>
      <c r="GD92" s="105"/>
      <c r="GE92" s="105"/>
      <c r="GF92" s="105"/>
      <c r="GG92" s="105"/>
      <c r="GH92" s="105"/>
      <c r="GI92" s="105"/>
      <c r="GJ92" s="105"/>
      <c r="GK92" s="105"/>
      <c r="GL92" s="105"/>
      <c r="GM92" s="105"/>
      <c r="GN92" s="105"/>
      <c r="GO92" s="105"/>
      <c r="GP92" s="105"/>
      <c r="GQ92" s="105"/>
      <c r="GR92" s="105"/>
      <c r="GS92" s="105"/>
      <c r="GT92" s="105"/>
      <c r="GU92" s="105"/>
      <c r="GV92" s="105"/>
      <c r="GW92" s="105"/>
      <c r="GX92" s="105"/>
      <c r="GY92" s="105"/>
      <c r="GZ92" s="105"/>
      <c r="HA92" s="105"/>
      <c r="HB92" s="105"/>
      <c r="HC92" s="105"/>
      <c r="HD92" s="105"/>
      <c r="HE92" s="105"/>
      <c r="HF92" s="105"/>
      <c r="HG92" s="105"/>
      <c r="HH92" s="105"/>
      <c r="HI92" s="105"/>
      <c r="HJ92" s="105"/>
      <c r="HK92" s="105"/>
      <c r="HL92" s="105"/>
      <c r="HM92" s="105"/>
      <c r="HN92" s="105"/>
      <c r="HO92" s="105"/>
      <c r="HP92" s="105"/>
      <c r="HQ92" s="105"/>
      <c r="HR92" s="105"/>
      <c r="HS92" s="105"/>
      <c r="HT92" s="105"/>
      <c r="HU92" s="105"/>
      <c r="HV92" s="105"/>
      <c r="HW92" s="105"/>
      <c r="HX92" s="105"/>
      <c r="HY92" s="105"/>
      <c r="HZ92" s="105"/>
      <c r="IA92" s="105"/>
      <c r="IB92" s="105"/>
      <c r="IC92" s="105"/>
      <c r="ID92" s="105"/>
      <c r="IE92" s="105"/>
      <c r="IF92" s="105"/>
      <c r="IG92" s="105"/>
      <c r="IH92" s="105"/>
      <c r="II92" s="105"/>
      <c r="IJ92" s="105"/>
      <c r="IK92" s="105"/>
      <c r="IL92" s="105"/>
      <c r="IM92" s="105"/>
      <c r="IN92" s="105"/>
      <c r="IO92" s="105"/>
      <c r="IP92" s="105"/>
      <c r="IQ92" s="105"/>
      <c r="IR92" s="105"/>
      <c r="IS92" s="105"/>
      <c r="IT92" s="105"/>
      <c r="IU92" s="105"/>
      <c r="IV92" s="105"/>
      <c r="IW92" s="105"/>
      <c r="IX92" s="105"/>
      <c r="IY92" s="105"/>
      <c r="IZ92" s="105"/>
      <c r="JA92" s="105"/>
    </row>
    <row r="93" spans="1:261" s="126" customFormat="1" x14ac:dyDescent="0.25">
      <c r="A93" s="185"/>
      <c r="B93" s="107"/>
      <c r="C93" s="108"/>
      <c r="D93" s="109"/>
      <c r="E93" s="109"/>
      <c r="F93" s="109"/>
      <c r="G93" s="110"/>
      <c r="H93" s="110"/>
      <c r="I93" s="110"/>
      <c r="J93" s="110"/>
      <c r="K93" s="110"/>
      <c r="L93" s="111"/>
      <c r="M93" s="112"/>
      <c r="N93" s="117"/>
      <c r="O93" s="117"/>
      <c r="P93" s="117"/>
      <c r="Q93" s="117"/>
      <c r="R93" s="117"/>
      <c r="S93" s="117"/>
      <c r="T93" s="117"/>
      <c r="U93" s="117"/>
      <c r="V93" s="118"/>
      <c r="W93" s="118"/>
      <c r="X93" s="119"/>
      <c r="Y93" s="120"/>
      <c r="Z93" s="120"/>
      <c r="AA93" s="120"/>
      <c r="AB93" s="121"/>
      <c r="AC93" s="122"/>
      <c r="AD93" s="122"/>
      <c r="AE93" s="122"/>
      <c r="AF93" s="122"/>
      <c r="AG93" s="122"/>
      <c r="AH93" s="122"/>
      <c r="AI93" s="123"/>
      <c r="AJ93" s="123"/>
      <c r="AK93" s="123"/>
      <c r="AL93" s="123"/>
      <c r="AM93" s="123"/>
      <c r="AN93" s="123"/>
      <c r="AO93" s="123"/>
      <c r="AP93" s="123"/>
      <c r="AQ93" s="123"/>
      <c r="AR93" s="123"/>
      <c r="AS93" s="124"/>
      <c r="AT93" s="58"/>
      <c r="AU93" s="125"/>
      <c r="AV93" s="125"/>
      <c r="AW93" s="125"/>
      <c r="AX93" s="125"/>
      <c r="AY93" s="125"/>
      <c r="AZ93" s="125"/>
      <c r="BA93" s="125"/>
      <c r="BB93" s="125"/>
      <c r="BC93" s="125"/>
      <c r="BD93" s="125"/>
      <c r="BE93" s="125"/>
      <c r="BF93" s="125"/>
      <c r="BG93" s="125"/>
      <c r="BH93" s="125"/>
      <c r="BI93" s="125"/>
      <c r="BJ93" s="125"/>
      <c r="BK93" s="125"/>
      <c r="BL93" s="125"/>
      <c r="BM93" s="125"/>
      <c r="BN93" s="125"/>
      <c r="BO93" s="125"/>
      <c r="BP93" s="125"/>
      <c r="BQ93" s="125"/>
      <c r="BR93" s="125"/>
      <c r="BS93" s="125"/>
      <c r="BT93" s="125"/>
      <c r="BU93" s="125"/>
      <c r="BV93" s="125"/>
      <c r="BW93" s="125"/>
      <c r="BX93" s="125"/>
      <c r="BY93" s="125"/>
      <c r="BZ93" s="125"/>
      <c r="CA93" s="125"/>
      <c r="CB93" s="125"/>
      <c r="CC93" s="125"/>
      <c r="CD93" s="125"/>
      <c r="CE93" s="125"/>
      <c r="CF93" s="125"/>
      <c r="CG93" s="125"/>
      <c r="CH93" s="125"/>
      <c r="CI93" s="125"/>
      <c r="CJ93" s="125"/>
      <c r="CK93" s="125"/>
      <c r="CL93" s="125"/>
      <c r="CM93" s="125"/>
      <c r="CN93" s="125"/>
      <c r="CO93" s="125"/>
      <c r="CP93" s="125"/>
      <c r="CQ93" s="125"/>
      <c r="CR93" s="125"/>
      <c r="CS93" s="125"/>
      <c r="CT93" s="125"/>
      <c r="CU93" s="125"/>
      <c r="CV93" s="125"/>
      <c r="CW93" s="125"/>
      <c r="CX93" s="125"/>
      <c r="CY93" s="125"/>
      <c r="CZ93" s="125"/>
      <c r="DA93" s="125"/>
      <c r="DB93" s="125"/>
      <c r="DC93" s="125"/>
      <c r="DD93" s="125"/>
      <c r="DE93" s="125"/>
      <c r="DF93" s="125"/>
      <c r="DG93" s="125"/>
      <c r="DH93" s="125"/>
      <c r="DI93" s="125"/>
      <c r="DJ93" s="125"/>
      <c r="DK93" s="125"/>
      <c r="DL93" s="125"/>
      <c r="DM93" s="125"/>
      <c r="DN93" s="125"/>
      <c r="DO93" s="125"/>
      <c r="DP93" s="125"/>
      <c r="DQ93" s="125"/>
      <c r="DR93" s="125"/>
      <c r="DS93" s="125"/>
      <c r="DT93" s="125"/>
      <c r="DU93" s="125"/>
      <c r="DV93" s="125"/>
      <c r="DW93" s="125"/>
      <c r="DX93" s="125"/>
      <c r="DY93" s="125"/>
      <c r="DZ93" s="125"/>
      <c r="EA93" s="125"/>
      <c r="EB93" s="125"/>
      <c r="EC93" s="125"/>
      <c r="ED93" s="125"/>
      <c r="EE93" s="125"/>
      <c r="EF93" s="125"/>
      <c r="EG93" s="125"/>
      <c r="EH93" s="125"/>
      <c r="EI93" s="125"/>
      <c r="EJ93" s="125"/>
      <c r="EK93" s="125"/>
      <c r="EL93" s="125"/>
      <c r="EM93" s="125"/>
      <c r="EN93" s="125"/>
      <c r="EO93" s="125"/>
      <c r="EP93" s="125"/>
      <c r="EQ93" s="125"/>
      <c r="ER93" s="125"/>
      <c r="ES93" s="125"/>
      <c r="ET93" s="125"/>
      <c r="EU93" s="125"/>
      <c r="EV93" s="125"/>
      <c r="EW93" s="125"/>
      <c r="EX93" s="125"/>
      <c r="EY93" s="125"/>
      <c r="EZ93" s="125"/>
      <c r="FA93" s="125"/>
      <c r="FB93" s="125"/>
      <c r="FC93" s="125"/>
      <c r="FD93" s="125"/>
      <c r="FE93" s="125"/>
      <c r="FF93" s="125"/>
      <c r="FG93" s="125"/>
      <c r="FH93" s="125"/>
      <c r="FI93" s="125"/>
      <c r="FJ93" s="125"/>
      <c r="FK93" s="125"/>
      <c r="FL93" s="125"/>
      <c r="FM93" s="125"/>
      <c r="FN93" s="125"/>
      <c r="FO93" s="125"/>
      <c r="FP93" s="125"/>
      <c r="FQ93" s="125"/>
      <c r="FR93" s="125"/>
      <c r="FS93" s="125"/>
      <c r="FT93" s="125"/>
      <c r="FU93" s="125"/>
      <c r="FV93" s="125"/>
      <c r="FW93" s="125"/>
      <c r="FX93" s="125"/>
      <c r="FY93" s="125"/>
      <c r="FZ93" s="125"/>
      <c r="GA93" s="125"/>
      <c r="GB93" s="125"/>
      <c r="GC93" s="125"/>
      <c r="GD93" s="125"/>
      <c r="GE93" s="125"/>
      <c r="GF93" s="125"/>
      <c r="GG93" s="125"/>
      <c r="GH93" s="125"/>
      <c r="GI93" s="125"/>
      <c r="GJ93" s="125"/>
      <c r="GK93" s="125"/>
      <c r="GL93" s="125"/>
      <c r="GM93" s="125"/>
      <c r="GN93" s="125"/>
      <c r="GO93" s="125"/>
      <c r="GP93" s="125"/>
      <c r="GQ93" s="125"/>
      <c r="GR93" s="125"/>
      <c r="GS93" s="125"/>
      <c r="GT93" s="125"/>
      <c r="GU93" s="125"/>
      <c r="GV93" s="125"/>
      <c r="GW93" s="125"/>
      <c r="GX93" s="125"/>
      <c r="GY93" s="125"/>
      <c r="GZ93" s="125"/>
      <c r="HA93" s="125"/>
      <c r="HB93" s="125"/>
      <c r="HC93" s="125"/>
      <c r="HD93" s="125"/>
      <c r="HE93" s="125"/>
      <c r="HF93" s="125"/>
      <c r="HG93" s="125"/>
      <c r="HH93" s="125"/>
      <c r="HI93" s="125"/>
      <c r="HJ93" s="125"/>
      <c r="HK93" s="125"/>
      <c r="HL93" s="125"/>
      <c r="HM93" s="125"/>
      <c r="HN93" s="125"/>
      <c r="HO93" s="125"/>
      <c r="HP93" s="125"/>
      <c r="HQ93" s="125"/>
      <c r="HR93" s="125"/>
      <c r="HS93" s="125"/>
      <c r="HT93" s="125"/>
      <c r="HU93" s="125"/>
      <c r="HV93" s="125"/>
      <c r="HW93" s="125"/>
      <c r="HX93" s="125"/>
      <c r="HY93" s="125"/>
      <c r="HZ93" s="125"/>
      <c r="IA93" s="125"/>
      <c r="IB93" s="125"/>
      <c r="IC93" s="125"/>
      <c r="ID93" s="125"/>
      <c r="IE93" s="125"/>
      <c r="IF93" s="125"/>
      <c r="IG93" s="125"/>
      <c r="IH93" s="125"/>
      <c r="II93" s="125"/>
      <c r="IJ93" s="125"/>
      <c r="IK93" s="125"/>
      <c r="IL93" s="125"/>
      <c r="IM93" s="125"/>
      <c r="IN93" s="125"/>
      <c r="IO93" s="125"/>
      <c r="IP93" s="125"/>
      <c r="IQ93" s="125"/>
      <c r="IR93" s="125"/>
      <c r="IS93" s="125"/>
      <c r="IT93" s="125"/>
      <c r="IU93" s="125"/>
      <c r="IV93" s="125"/>
      <c r="IW93" s="125"/>
      <c r="IX93" s="125"/>
      <c r="IY93" s="125"/>
      <c r="IZ93" s="125"/>
      <c r="JA93" s="125"/>
    </row>
    <row r="94" spans="1:261" s="126" customFormat="1" ht="13.5" customHeight="1" x14ac:dyDescent="0.25">
      <c r="A94" s="185"/>
      <c r="B94" s="107"/>
      <c r="C94" s="108"/>
      <c r="D94" s="109"/>
      <c r="E94" s="109"/>
      <c r="F94" s="109"/>
      <c r="G94" s="110"/>
      <c r="H94" s="110"/>
      <c r="I94" s="110"/>
      <c r="J94" s="110"/>
      <c r="K94" s="110"/>
      <c r="L94" s="111"/>
      <c r="M94" s="112"/>
      <c r="N94" s="117"/>
      <c r="O94" s="117"/>
      <c r="P94" s="117"/>
      <c r="Q94" s="117"/>
      <c r="R94" s="117"/>
      <c r="S94" s="117"/>
      <c r="T94" s="117"/>
      <c r="U94" s="117"/>
      <c r="V94" s="118"/>
      <c r="W94" s="118"/>
      <c r="X94" s="119"/>
      <c r="Y94" s="120"/>
      <c r="Z94" s="120"/>
      <c r="AA94" s="120"/>
      <c r="AB94" s="121"/>
      <c r="AC94" s="122"/>
      <c r="AD94" s="122"/>
      <c r="AE94" s="122"/>
      <c r="AF94" s="122"/>
      <c r="AG94" s="122"/>
      <c r="AH94" s="122"/>
      <c r="AI94" s="123"/>
      <c r="AJ94" s="123"/>
      <c r="AK94" s="123"/>
      <c r="AL94" s="123"/>
      <c r="AM94" s="123"/>
      <c r="AN94" s="123"/>
      <c r="AO94" s="123"/>
      <c r="AP94" s="123"/>
      <c r="AQ94" s="123"/>
      <c r="AR94" s="123"/>
      <c r="AS94" s="124"/>
      <c r="AT94" s="58"/>
      <c r="AU94" s="125"/>
      <c r="AV94" s="125"/>
      <c r="AW94" s="125"/>
      <c r="AX94" s="125"/>
      <c r="AY94" s="125"/>
      <c r="AZ94" s="125"/>
      <c r="BA94" s="125"/>
      <c r="BB94" s="125"/>
      <c r="BC94" s="125"/>
      <c r="BD94" s="125"/>
      <c r="BE94" s="125"/>
      <c r="BF94" s="125"/>
      <c r="BG94" s="125"/>
      <c r="BH94" s="125"/>
      <c r="BI94" s="125"/>
      <c r="BJ94" s="125"/>
      <c r="BK94" s="125"/>
      <c r="BL94" s="125"/>
      <c r="BM94" s="125"/>
      <c r="BN94" s="125"/>
      <c r="BO94" s="125"/>
      <c r="BP94" s="125"/>
      <c r="BQ94" s="125"/>
      <c r="BR94" s="125"/>
      <c r="BS94" s="125"/>
      <c r="BT94" s="125"/>
      <c r="BU94" s="125"/>
      <c r="BV94" s="125"/>
      <c r="BW94" s="125"/>
      <c r="BX94" s="125"/>
      <c r="BY94" s="125"/>
      <c r="BZ94" s="125"/>
      <c r="CA94" s="125"/>
      <c r="CB94" s="125"/>
      <c r="CC94" s="125"/>
      <c r="CD94" s="125"/>
      <c r="CE94" s="125"/>
      <c r="CF94" s="125"/>
      <c r="CG94" s="125"/>
      <c r="CH94" s="125"/>
      <c r="CI94" s="125"/>
      <c r="CJ94" s="125"/>
      <c r="CK94" s="125"/>
      <c r="CL94" s="125"/>
      <c r="CM94" s="125"/>
      <c r="CN94" s="125"/>
      <c r="CO94" s="125"/>
      <c r="CP94" s="125"/>
      <c r="CQ94" s="125"/>
      <c r="CR94" s="125"/>
      <c r="CS94" s="125"/>
      <c r="CT94" s="125"/>
      <c r="CU94" s="125"/>
      <c r="CV94" s="125"/>
      <c r="CW94" s="125"/>
      <c r="CX94" s="125"/>
      <c r="CY94" s="125"/>
      <c r="CZ94" s="125"/>
      <c r="DA94" s="125"/>
      <c r="DB94" s="125"/>
      <c r="DC94" s="125"/>
      <c r="DD94" s="125"/>
      <c r="DE94" s="125"/>
      <c r="DF94" s="125"/>
      <c r="DG94" s="125"/>
      <c r="DH94" s="125"/>
      <c r="DI94" s="125"/>
      <c r="DJ94" s="125"/>
      <c r="DK94" s="125"/>
      <c r="DL94" s="125"/>
      <c r="DM94" s="125"/>
      <c r="DN94" s="125"/>
      <c r="DO94" s="125"/>
      <c r="DP94" s="125"/>
      <c r="DQ94" s="125"/>
      <c r="DR94" s="125"/>
      <c r="DS94" s="125"/>
      <c r="DT94" s="125"/>
      <c r="DU94" s="125"/>
      <c r="DV94" s="125"/>
      <c r="DW94" s="125"/>
      <c r="DX94" s="125"/>
      <c r="DY94" s="125"/>
      <c r="DZ94" s="125"/>
      <c r="EA94" s="125"/>
      <c r="EB94" s="125"/>
      <c r="EC94" s="125"/>
      <c r="ED94" s="125"/>
      <c r="EE94" s="125"/>
      <c r="EF94" s="125"/>
      <c r="EG94" s="125"/>
      <c r="EH94" s="125"/>
      <c r="EI94" s="125"/>
      <c r="EJ94" s="125"/>
      <c r="EK94" s="125"/>
      <c r="EL94" s="125"/>
      <c r="EM94" s="125"/>
      <c r="EN94" s="125"/>
      <c r="EO94" s="125"/>
      <c r="EP94" s="125"/>
      <c r="EQ94" s="125"/>
      <c r="ER94" s="125"/>
      <c r="ES94" s="125"/>
      <c r="ET94" s="125"/>
      <c r="EU94" s="125"/>
      <c r="EV94" s="125"/>
      <c r="EW94" s="125"/>
      <c r="EX94" s="125"/>
      <c r="EY94" s="125"/>
      <c r="EZ94" s="125"/>
      <c r="FA94" s="125"/>
      <c r="FB94" s="125"/>
      <c r="FC94" s="125"/>
      <c r="FD94" s="125"/>
      <c r="FE94" s="125"/>
      <c r="FF94" s="125"/>
      <c r="FG94" s="125"/>
      <c r="FH94" s="125"/>
      <c r="FI94" s="125"/>
      <c r="FJ94" s="125"/>
      <c r="FK94" s="125"/>
      <c r="FL94" s="125"/>
      <c r="FM94" s="125"/>
      <c r="FN94" s="125"/>
      <c r="FO94" s="125"/>
      <c r="FP94" s="125"/>
      <c r="FQ94" s="125"/>
      <c r="FR94" s="125"/>
      <c r="FS94" s="125"/>
      <c r="FT94" s="125"/>
      <c r="FU94" s="125"/>
      <c r="FV94" s="125"/>
      <c r="FW94" s="125"/>
      <c r="FX94" s="125"/>
      <c r="FY94" s="125"/>
      <c r="FZ94" s="125"/>
      <c r="GA94" s="125"/>
      <c r="GB94" s="125"/>
      <c r="GC94" s="125"/>
      <c r="GD94" s="125"/>
      <c r="GE94" s="125"/>
      <c r="GF94" s="125"/>
      <c r="GG94" s="125"/>
      <c r="GH94" s="125"/>
      <c r="GI94" s="125"/>
      <c r="GJ94" s="125"/>
      <c r="GK94" s="125"/>
      <c r="GL94" s="125"/>
      <c r="GM94" s="125"/>
      <c r="GN94" s="125"/>
      <c r="GO94" s="125"/>
      <c r="GP94" s="125"/>
      <c r="GQ94" s="125"/>
      <c r="GR94" s="125"/>
      <c r="GS94" s="125"/>
      <c r="GT94" s="125"/>
      <c r="GU94" s="125"/>
      <c r="GV94" s="125"/>
      <c r="GW94" s="125"/>
      <c r="GX94" s="125"/>
      <c r="GY94" s="125"/>
      <c r="GZ94" s="125"/>
      <c r="HA94" s="125"/>
      <c r="HB94" s="125"/>
      <c r="HC94" s="125"/>
      <c r="HD94" s="125"/>
      <c r="HE94" s="125"/>
      <c r="HF94" s="125"/>
      <c r="HG94" s="125"/>
      <c r="HH94" s="125"/>
      <c r="HI94" s="125"/>
      <c r="HJ94" s="125"/>
      <c r="HK94" s="125"/>
      <c r="HL94" s="125"/>
      <c r="HM94" s="125"/>
      <c r="HN94" s="125"/>
      <c r="HO94" s="125"/>
      <c r="HP94" s="125"/>
      <c r="HQ94" s="125"/>
      <c r="HR94" s="125"/>
      <c r="HS94" s="125"/>
      <c r="HT94" s="125"/>
      <c r="HU94" s="125"/>
      <c r="HV94" s="125"/>
      <c r="HW94" s="125"/>
      <c r="HX94" s="125"/>
      <c r="HY94" s="125"/>
      <c r="HZ94" s="125"/>
      <c r="IA94" s="125"/>
      <c r="IB94" s="125"/>
      <c r="IC94" s="125"/>
      <c r="ID94" s="125"/>
      <c r="IE94" s="125"/>
      <c r="IF94" s="125"/>
      <c r="IG94" s="125"/>
      <c r="IH94" s="125"/>
      <c r="II94" s="125"/>
      <c r="IJ94" s="125"/>
      <c r="IK94" s="125"/>
      <c r="IL94" s="125"/>
      <c r="IM94" s="125"/>
      <c r="IN94" s="125"/>
      <c r="IO94" s="125"/>
      <c r="IP94" s="125"/>
      <c r="IQ94" s="125"/>
      <c r="IR94" s="125"/>
      <c r="IS94" s="125"/>
      <c r="IT94" s="125"/>
      <c r="IU94" s="125"/>
      <c r="IV94" s="125"/>
      <c r="IW94" s="125"/>
      <c r="IX94" s="125"/>
      <c r="IY94" s="125"/>
      <c r="IZ94" s="125"/>
      <c r="JA94" s="125"/>
    </row>
    <row r="95" spans="1:261" s="126" customFormat="1" ht="17.25" customHeight="1" x14ac:dyDescent="0.25">
      <c r="A95" s="285"/>
      <c r="B95" s="285"/>
      <c r="C95" s="108"/>
      <c r="D95" s="109"/>
      <c r="E95" s="109"/>
      <c r="F95" s="109"/>
      <c r="G95" s="110"/>
      <c r="H95" s="110"/>
      <c r="I95" s="110"/>
      <c r="J95" s="110"/>
      <c r="K95" s="110"/>
      <c r="L95" s="111"/>
      <c r="M95" s="112"/>
      <c r="N95" s="117"/>
      <c r="O95" s="117"/>
      <c r="P95" s="117"/>
      <c r="Q95" s="117"/>
      <c r="R95" s="117"/>
      <c r="S95" s="117"/>
      <c r="T95" s="117"/>
      <c r="U95" s="117"/>
      <c r="V95" s="118"/>
      <c r="W95" s="118"/>
      <c r="X95" s="119"/>
      <c r="Y95" s="120"/>
      <c r="Z95" s="120"/>
      <c r="AA95" s="120"/>
      <c r="AB95" s="121"/>
      <c r="AC95" s="122"/>
      <c r="AD95" s="122"/>
      <c r="AE95" s="122"/>
      <c r="AF95" s="122"/>
      <c r="AG95" s="122"/>
      <c r="AH95" s="122"/>
      <c r="AI95" s="123"/>
      <c r="AJ95" s="123"/>
      <c r="AK95" s="123"/>
      <c r="AL95" s="123"/>
      <c r="AM95" s="123"/>
      <c r="AN95" s="123"/>
      <c r="AO95" s="123"/>
      <c r="AP95" s="123"/>
      <c r="AQ95" s="123"/>
      <c r="AR95" s="123"/>
      <c r="AS95" s="124"/>
      <c r="AT95" s="58"/>
      <c r="AU95" s="125"/>
      <c r="AV95" s="125"/>
      <c r="AW95" s="125"/>
      <c r="AX95" s="125"/>
      <c r="AY95" s="125"/>
      <c r="AZ95" s="125"/>
      <c r="BA95" s="125"/>
      <c r="BB95" s="125"/>
      <c r="BC95" s="125"/>
      <c r="BD95" s="125"/>
      <c r="BE95" s="125"/>
      <c r="BF95" s="125"/>
      <c r="BG95" s="125"/>
      <c r="BH95" s="125"/>
      <c r="BI95" s="125"/>
      <c r="BJ95" s="125"/>
      <c r="BK95" s="125"/>
      <c r="BL95" s="125"/>
      <c r="BM95" s="125"/>
      <c r="BN95" s="125"/>
      <c r="BO95" s="125"/>
      <c r="BP95" s="125"/>
      <c r="BQ95" s="125"/>
      <c r="BR95" s="125"/>
      <c r="BS95" s="125"/>
      <c r="BT95" s="125"/>
      <c r="BU95" s="125"/>
      <c r="BV95" s="125"/>
      <c r="BW95" s="125"/>
      <c r="BX95" s="125"/>
      <c r="BY95" s="125"/>
      <c r="BZ95" s="125"/>
      <c r="CA95" s="125"/>
      <c r="CB95" s="125"/>
      <c r="CC95" s="125"/>
      <c r="CD95" s="125"/>
      <c r="CE95" s="125"/>
      <c r="CF95" s="125"/>
      <c r="CG95" s="125"/>
      <c r="CH95" s="125"/>
      <c r="CI95" s="125"/>
      <c r="CJ95" s="125"/>
      <c r="CK95" s="125"/>
      <c r="CL95" s="125"/>
      <c r="CM95" s="125"/>
      <c r="CN95" s="125"/>
      <c r="CO95" s="125"/>
      <c r="CP95" s="125"/>
      <c r="CQ95" s="125"/>
      <c r="CR95" s="125"/>
      <c r="CS95" s="125"/>
      <c r="CT95" s="125"/>
      <c r="CU95" s="125"/>
      <c r="CV95" s="125"/>
      <c r="CW95" s="125"/>
      <c r="CX95" s="125"/>
      <c r="CY95" s="125"/>
      <c r="CZ95" s="125"/>
      <c r="DA95" s="125"/>
      <c r="DB95" s="125"/>
      <c r="DC95" s="125"/>
      <c r="DD95" s="125"/>
      <c r="DE95" s="125"/>
      <c r="DF95" s="125"/>
      <c r="DG95" s="125"/>
      <c r="DH95" s="125"/>
      <c r="DI95" s="125"/>
      <c r="DJ95" s="125"/>
      <c r="DK95" s="125"/>
      <c r="DL95" s="125"/>
      <c r="DM95" s="125"/>
      <c r="DN95" s="125"/>
      <c r="DO95" s="125"/>
      <c r="DP95" s="125"/>
      <c r="DQ95" s="125"/>
      <c r="DR95" s="125"/>
      <c r="DS95" s="125"/>
      <c r="DT95" s="125"/>
      <c r="DU95" s="125"/>
      <c r="DV95" s="125"/>
      <c r="DW95" s="125"/>
      <c r="DX95" s="125"/>
      <c r="DY95" s="125"/>
      <c r="DZ95" s="125"/>
      <c r="EA95" s="125"/>
      <c r="EB95" s="125"/>
      <c r="EC95" s="125"/>
      <c r="ED95" s="125"/>
      <c r="EE95" s="125"/>
      <c r="EF95" s="125"/>
      <c r="EG95" s="125"/>
      <c r="EH95" s="125"/>
      <c r="EI95" s="125"/>
      <c r="EJ95" s="125"/>
      <c r="EK95" s="125"/>
      <c r="EL95" s="125"/>
      <c r="EM95" s="125"/>
      <c r="EN95" s="125"/>
      <c r="EO95" s="125"/>
      <c r="EP95" s="125"/>
      <c r="EQ95" s="125"/>
      <c r="ER95" s="125"/>
      <c r="ES95" s="125"/>
      <c r="ET95" s="125"/>
      <c r="EU95" s="125"/>
      <c r="EV95" s="125"/>
      <c r="EW95" s="125"/>
      <c r="EX95" s="125"/>
      <c r="EY95" s="125"/>
      <c r="EZ95" s="125"/>
      <c r="FA95" s="125"/>
      <c r="FB95" s="125"/>
      <c r="FC95" s="125"/>
      <c r="FD95" s="125"/>
      <c r="FE95" s="125"/>
      <c r="FF95" s="125"/>
      <c r="FG95" s="125"/>
      <c r="FH95" s="125"/>
      <c r="FI95" s="125"/>
      <c r="FJ95" s="125"/>
      <c r="FK95" s="125"/>
      <c r="FL95" s="125"/>
      <c r="FM95" s="125"/>
      <c r="FN95" s="125"/>
      <c r="FO95" s="125"/>
      <c r="FP95" s="125"/>
      <c r="FQ95" s="125"/>
      <c r="FR95" s="125"/>
      <c r="FS95" s="125"/>
      <c r="FT95" s="125"/>
      <c r="FU95" s="125"/>
      <c r="FV95" s="125"/>
      <c r="FW95" s="125"/>
      <c r="FX95" s="125"/>
      <c r="FY95" s="125"/>
      <c r="FZ95" s="125"/>
      <c r="GA95" s="125"/>
      <c r="GB95" s="125"/>
      <c r="GC95" s="125"/>
      <c r="GD95" s="125"/>
      <c r="GE95" s="125"/>
      <c r="GF95" s="125"/>
      <c r="GG95" s="125"/>
      <c r="GH95" s="125"/>
      <c r="GI95" s="125"/>
      <c r="GJ95" s="125"/>
      <c r="GK95" s="125"/>
      <c r="GL95" s="125"/>
      <c r="GM95" s="125"/>
      <c r="GN95" s="125"/>
      <c r="GO95" s="125"/>
      <c r="GP95" s="125"/>
      <c r="GQ95" s="125"/>
      <c r="GR95" s="125"/>
      <c r="GS95" s="125"/>
      <c r="GT95" s="125"/>
      <c r="GU95" s="125"/>
      <c r="GV95" s="125"/>
      <c r="GW95" s="125"/>
      <c r="GX95" s="125"/>
      <c r="GY95" s="125"/>
      <c r="GZ95" s="125"/>
      <c r="HA95" s="125"/>
      <c r="HB95" s="125"/>
      <c r="HC95" s="125"/>
      <c r="HD95" s="125"/>
      <c r="HE95" s="125"/>
      <c r="HF95" s="125"/>
      <c r="HG95" s="125"/>
      <c r="HH95" s="125"/>
      <c r="HI95" s="125"/>
      <c r="HJ95" s="125"/>
      <c r="HK95" s="125"/>
      <c r="HL95" s="125"/>
      <c r="HM95" s="125"/>
      <c r="HN95" s="125"/>
      <c r="HO95" s="125"/>
      <c r="HP95" s="125"/>
      <c r="HQ95" s="125"/>
      <c r="HR95" s="125"/>
      <c r="HS95" s="125"/>
      <c r="HT95" s="125"/>
      <c r="HU95" s="125"/>
      <c r="HV95" s="125"/>
      <c r="HW95" s="125"/>
      <c r="HX95" s="125"/>
      <c r="HY95" s="125"/>
      <c r="HZ95" s="125"/>
      <c r="IA95" s="125"/>
      <c r="IB95" s="125"/>
      <c r="IC95" s="125"/>
      <c r="ID95" s="125"/>
      <c r="IE95" s="125"/>
      <c r="IF95" s="125"/>
      <c r="IG95" s="125"/>
      <c r="IH95" s="125"/>
      <c r="II95" s="125"/>
      <c r="IJ95" s="125"/>
      <c r="IK95" s="125"/>
      <c r="IL95" s="125"/>
      <c r="IM95" s="125"/>
      <c r="IN95" s="125"/>
      <c r="IO95" s="125"/>
      <c r="IP95" s="125"/>
      <c r="IQ95" s="125"/>
      <c r="IR95" s="125"/>
      <c r="IS95" s="125"/>
      <c r="IT95" s="125"/>
      <c r="IU95" s="125"/>
      <c r="IV95" s="125"/>
      <c r="IW95" s="125"/>
      <c r="IX95" s="125"/>
      <c r="IY95" s="125"/>
      <c r="IZ95" s="125"/>
      <c r="JA95" s="125"/>
    </row>
    <row r="96" spans="1:261" s="126" customFormat="1" ht="18" customHeight="1" x14ac:dyDescent="0.25">
      <c r="A96" s="185"/>
      <c r="B96" s="107"/>
      <c r="C96" s="108"/>
      <c r="D96" s="109"/>
      <c r="E96" s="109"/>
      <c r="F96" s="109"/>
      <c r="G96" s="110"/>
      <c r="H96" s="110"/>
      <c r="I96" s="110"/>
      <c r="J96" s="110"/>
      <c r="K96" s="110"/>
      <c r="L96" s="111"/>
      <c r="M96" s="112"/>
      <c r="N96" s="117"/>
      <c r="O96" s="117"/>
      <c r="P96" s="117"/>
      <c r="Q96" s="117"/>
      <c r="R96" s="117"/>
      <c r="S96" s="117"/>
      <c r="T96" s="117"/>
      <c r="U96" s="117"/>
      <c r="V96" s="118"/>
      <c r="W96" s="118"/>
      <c r="X96" s="119"/>
      <c r="Y96" s="120"/>
      <c r="Z96" s="120"/>
      <c r="AA96" s="120"/>
      <c r="AB96" s="121"/>
      <c r="AC96" s="122"/>
      <c r="AD96" s="122"/>
      <c r="AE96" s="122"/>
      <c r="AF96" s="122"/>
      <c r="AG96" s="122"/>
      <c r="AH96" s="122"/>
      <c r="AI96" s="123"/>
      <c r="AJ96" s="123"/>
      <c r="AK96" s="123"/>
      <c r="AL96" s="123"/>
      <c r="AM96" s="123"/>
      <c r="AN96" s="123"/>
      <c r="AO96" s="123"/>
      <c r="AP96" s="123"/>
      <c r="AQ96" s="123"/>
      <c r="AR96" s="123"/>
      <c r="AS96" s="124"/>
      <c r="AT96" s="58"/>
      <c r="AU96" s="125"/>
      <c r="AV96" s="125"/>
      <c r="AW96" s="125"/>
      <c r="AX96" s="125"/>
      <c r="AY96" s="125"/>
      <c r="AZ96" s="125"/>
      <c r="BA96" s="125"/>
      <c r="BB96" s="125"/>
      <c r="BC96" s="125"/>
      <c r="BD96" s="125"/>
      <c r="BE96" s="125"/>
      <c r="BF96" s="125"/>
      <c r="BG96" s="125"/>
      <c r="BH96" s="125"/>
      <c r="BI96" s="125"/>
      <c r="BJ96" s="125"/>
      <c r="BK96" s="125"/>
      <c r="BL96" s="125"/>
      <c r="BM96" s="125"/>
      <c r="BN96" s="125"/>
      <c r="BO96" s="125"/>
      <c r="BP96" s="125"/>
      <c r="BQ96" s="125"/>
      <c r="BR96" s="125"/>
      <c r="BS96" s="125"/>
      <c r="BT96" s="125"/>
      <c r="BU96" s="125"/>
      <c r="BV96" s="125"/>
      <c r="BW96" s="125"/>
      <c r="BX96" s="125"/>
      <c r="BY96" s="125"/>
      <c r="BZ96" s="125"/>
      <c r="CA96" s="125"/>
      <c r="CB96" s="125"/>
      <c r="CC96" s="125"/>
      <c r="CD96" s="125"/>
      <c r="CE96" s="125"/>
      <c r="CF96" s="125"/>
      <c r="CG96" s="125"/>
      <c r="CH96" s="125"/>
      <c r="CI96" s="125"/>
      <c r="CJ96" s="125"/>
      <c r="CK96" s="125"/>
      <c r="CL96" s="125"/>
      <c r="CM96" s="125"/>
      <c r="CN96" s="125"/>
      <c r="CO96" s="125"/>
      <c r="CP96" s="125"/>
      <c r="CQ96" s="125"/>
      <c r="CR96" s="125"/>
      <c r="CS96" s="125"/>
      <c r="CT96" s="125"/>
      <c r="CU96" s="125"/>
      <c r="CV96" s="125"/>
      <c r="CW96" s="125"/>
      <c r="CX96" s="125"/>
      <c r="CY96" s="125"/>
      <c r="CZ96" s="125"/>
      <c r="DA96" s="125"/>
      <c r="DB96" s="125"/>
      <c r="DC96" s="125"/>
      <c r="DD96" s="125"/>
      <c r="DE96" s="125"/>
      <c r="DF96" s="125"/>
      <c r="DG96" s="125"/>
      <c r="DH96" s="125"/>
      <c r="DI96" s="125"/>
      <c r="DJ96" s="125"/>
      <c r="DK96" s="125"/>
      <c r="DL96" s="125"/>
      <c r="DM96" s="125"/>
      <c r="DN96" s="125"/>
      <c r="DO96" s="125"/>
      <c r="DP96" s="125"/>
      <c r="DQ96" s="125"/>
      <c r="DR96" s="125"/>
      <c r="DS96" s="125"/>
      <c r="DT96" s="125"/>
      <c r="DU96" s="125"/>
      <c r="DV96" s="125"/>
      <c r="DW96" s="125"/>
      <c r="DX96" s="125"/>
      <c r="DY96" s="125"/>
      <c r="DZ96" s="125"/>
      <c r="EA96" s="125"/>
      <c r="EB96" s="125"/>
      <c r="EC96" s="125"/>
      <c r="ED96" s="125"/>
      <c r="EE96" s="125"/>
      <c r="EF96" s="125"/>
      <c r="EG96" s="125"/>
      <c r="EH96" s="125"/>
      <c r="EI96" s="125"/>
      <c r="EJ96" s="125"/>
      <c r="EK96" s="125"/>
      <c r="EL96" s="125"/>
      <c r="EM96" s="125"/>
      <c r="EN96" s="125"/>
      <c r="EO96" s="125"/>
      <c r="EP96" s="125"/>
      <c r="EQ96" s="125"/>
      <c r="ER96" s="125"/>
      <c r="ES96" s="125"/>
      <c r="ET96" s="125"/>
      <c r="EU96" s="125"/>
      <c r="EV96" s="125"/>
      <c r="EW96" s="125"/>
      <c r="EX96" s="125"/>
      <c r="EY96" s="125"/>
      <c r="EZ96" s="125"/>
      <c r="FA96" s="125"/>
      <c r="FB96" s="125"/>
      <c r="FC96" s="125"/>
      <c r="FD96" s="125"/>
      <c r="FE96" s="125"/>
      <c r="FF96" s="125"/>
      <c r="FG96" s="125"/>
      <c r="FH96" s="125"/>
      <c r="FI96" s="125"/>
      <c r="FJ96" s="125"/>
      <c r="FK96" s="125"/>
      <c r="FL96" s="125"/>
      <c r="FM96" s="125"/>
      <c r="FN96" s="125"/>
      <c r="FO96" s="125"/>
      <c r="FP96" s="125"/>
      <c r="FQ96" s="125"/>
      <c r="FR96" s="125"/>
      <c r="FS96" s="125"/>
      <c r="FT96" s="125"/>
      <c r="FU96" s="125"/>
      <c r="FV96" s="125"/>
      <c r="FW96" s="125"/>
      <c r="FX96" s="125"/>
      <c r="FY96" s="125"/>
      <c r="FZ96" s="125"/>
      <c r="GA96" s="125"/>
      <c r="GB96" s="125"/>
      <c r="GC96" s="125"/>
      <c r="GD96" s="125"/>
      <c r="GE96" s="125"/>
      <c r="GF96" s="125"/>
      <c r="GG96" s="125"/>
      <c r="GH96" s="125"/>
      <c r="GI96" s="125"/>
      <c r="GJ96" s="125"/>
      <c r="GK96" s="125"/>
      <c r="GL96" s="125"/>
      <c r="GM96" s="125"/>
      <c r="GN96" s="125"/>
      <c r="GO96" s="125"/>
      <c r="GP96" s="125"/>
      <c r="GQ96" s="125"/>
      <c r="GR96" s="125"/>
      <c r="GS96" s="125"/>
      <c r="GT96" s="125"/>
      <c r="GU96" s="125"/>
      <c r="GV96" s="125"/>
      <c r="GW96" s="125"/>
      <c r="GX96" s="125"/>
      <c r="GY96" s="125"/>
      <c r="GZ96" s="125"/>
      <c r="HA96" s="125"/>
      <c r="HB96" s="125"/>
      <c r="HC96" s="125"/>
      <c r="HD96" s="125"/>
      <c r="HE96" s="125"/>
      <c r="HF96" s="125"/>
      <c r="HG96" s="125"/>
      <c r="HH96" s="125"/>
      <c r="HI96" s="125"/>
      <c r="HJ96" s="125"/>
      <c r="HK96" s="125"/>
      <c r="HL96" s="125"/>
      <c r="HM96" s="125"/>
      <c r="HN96" s="125"/>
      <c r="HO96" s="125"/>
      <c r="HP96" s="125"/>
      <c r="HQ96" s="125"/>
      <c r="HR96" s="125"/>
      <c r="HS96" s="125"/>
      <c r="HT96" s="125"/>
      <c r="HU96" s="125"/>
      <c r="HV96" s="125"/>
      <c r="HW96" s="125"/>
      <c r="HX96" s="125"/>
      <c r="HY96" s="125"/>
      <c r="HZ96" s="125"/>
      <c r="IA96" s="125"/>
      <c r="IB96" s="125"/>
      <c r="IC96" s="125"/>
      <c r="ID96" s="125"/>
      <c r="IE96" s="125"/>
      <c r="IF96" s="125"/>
      <c r="IG96" s="125"/>
      <c r="IH96" s="125"/>
      <c r="II96" s="125"/>
      <c r="IJ96" s="125"/>
      <c r="IK96" s="125"/>
      <c r="IL96" s="125"/>
      <c r="IM96" s="125"/>
      <c r="IN96" s="125"/>
      <c r="IO96" s="125"/>
      <c r="IP96" s="125"/>
      <c r="IQ96" s="125"/>
      <c r="IR96" s="125"/>
      <c r="IS96" s="125"/>
      <c r="IT96" s="125"/>
      <c r="IU96" s="125"/>
      <c r="IV96" s="125"/>
      <c r="IW96" s="125"/>
      <c r="IX96" s="125"/>
      <c r="IY96" s="125"/>
      <c r="IZ96" s="125"/>
      <c r="JA96" s="125"/>
    </row>
    <row r="97" spans="1:261" s="126" customFormat="1" ht="81.75" hidden="1" customHeight="1" x14ac:dyDescent="0.25">
      <c r="A97" s="185" t="s">
        <v>324</v>
      </c>
      <c r="B97" s="107"/>
      <c r="C97" s="108"/>
      <c r="D97" s="109"/>
      <c r="E97" s="109"/>
      <c r="F97" s="109"/>
      <c r="G97" s="110"/>
      <c r="H97" s="110"/>
      <c r="I97" s="110"/>
      <c r="J97" s="110"/>
      <c r="K97" s="110"/>
      <c r="L97" s="111"/>
      <c r="M97" s="112"/>
      <c r="N97" s="117"/>
      <c r="O97" s="117"/>
      <c r="P97" s="117"/>
      <c r="Q97" s="117"/>
      <c r="R97" s="117"/>
      <c r="S97" s="117"/>
      <c r="T97" s="117"/>
      <c r="U97" s="117"/>
      <c r="V97" s="118"/>
      <c r="W97" s="118"/>
      <c r="X97" s="119"/>
      <c r="Y97" s="120"/>
      <c r="Z97" s="120"/>
      <c r="AA97" s="120"/>
      <c r="AB97" s="121"/>
      <c r="AC97" s="122"/>
      <c r="AD97" s="122"/>
      <c r="AE97" s="122"/>
      <c r="AF97" s="122"/>
      <c r="AG97" s="122"/>
      <c r="AH97" s="122"/>
      <c r="AI97" s="123"/>
      <c r="AJ97" s="123"/>
      <c r="AK97" s="123"/>
      <c r="AL97" s="123"/>
      <c r="AM97" s="123"/>
      <c r="AN97" s="123"/>
      <c r="AO97" s="123"/>
      <c r="AP97" s="123"/>
      <c r="AQ97" s="123"/>
      <c r="AR97" s="123"/>
      <c r="AS97" s="124"/>
      <c r="AT97" s="58"/>
      <c r="AU97" s="125"/>
      <c r="AV97" s="125"/>
      <c r="AW97" s="125"/>
      <c r="AX97" s="125"/>
      <c r="AY97" s="125"/>
      <c r="AZ97" s="125"/>
      <c r="BA97" s="125"/>
      <c r="BB97" s="125"/>
      <c r="BC97" s="125"/>
      <c r="BD97" s="125"/>
      <c r="BE97" s="125"/>
      <c r="BF97" s="125"/>
      <c r="BG97" s="125"/>
      <c r="BH97" s="125"/>
      <c r="BI97" s="125"/>
      <c r="BJ97" s="125"/>
      <c r="BK97" s="125"/>
      <c r="BL97" s="125"/>
      <c r="BM97" s="125"/>
      <c r="BN97" s="125"/>
      <c r="BO97" s="125"/>
      <c r="BP97" s="125"/>
      <c r="BQ97" s="125"/>
      <c r="BR97" s="125"/>
      <c r="BS97" s="125"/>
      <c r="BT97" s="125"/>
      <c r="BU97" s="125"/>
      <c r="BV97" s="125"/>
      <c r="BW97" s="125"/>
      <c r="BX97" s="125"/>
      <c r="BY97" s="125"/>
      <c r="BZ97" s="125"/>
      <c r="CA97" s="125"/>
      <c r="CB97" s="125"/>
      <c r="CC97" s="125"/>
      <c r="CD97" s="125"/>
      <c r="CE97" s="125"/>
      <c r="CF97" s="125"/>
      <c r="CG97" s="125"/>
      <c r="CH97" s="125"/>
      <c r="CI97" s="125"/>
      <c r="CJ97" s="125"/>
      <c r="CK97" s="125"/>
      <c r="CL97" s="125"/>
      <c r="CM97" s="125"/>
      <c r="CN97" s="125"/>
      <c r="CO97" s="125"/>
      <c r="CP97" s="125"/>
      <c r="CQ97" s="125"/>
      <c r="CR97" s="125"/>
      <c r="CS97" s="125"/>
      <c r="CT97" s="125"/>
      <c r="CU97" s="125"/>
      <c r="CV97" s="125"/>
      <c r="CW97" s="125"/>
      <c r="CX97" s="125"/>
      <c r="CY97" s="125"/>
      <c r="CZ97" s="125"/>
      <c r="DA97" s="125"/>
      <c r="DB97" s="125"/>
      <c r="DC97" s="125"/>
      <c r="DD97" s="125"/>
      <c r="DE97" s="125"/>
      <c r="DF97" s="125"/>
      <c r="DG97" s="125"/>
      <c r="DH97" s="125"/>
      <c r="DI97" s="125"/>
      <c r="DJ97" s="125"/>
      <c r="DK97" s="125"/>
      <c r="DL97" s="125"/>
      <c r="DM97" s="125"/>
      <c r="DN97" s="125"/>
      <c r="DO97" s="125"/>
      <c r="DP97" s="125"/>
      <c r="DQ97" s="125"/>
      <c r="DR97" s="125"/>
      <c r="DS97" s="125"/>
      <c r="DT97" s="125"/>
      <c r="DU97" s="125"/>
      <c r="DV97" s="125"/>
      <c r="DW97" s="125"/>
      <c r="DX97" s="125"/>
      <c r="DY97" s="125"/>
      <c r="DZ97" s="125"/>
      <c r="EA97" s="125"/>
      <c r="EB97" s="125"/>
      <c r="EC97" s="125"/>
      <c r="ED97" s="125"/>
      <c r="EE97" s="125"/>
      <c r="EF97" s="125"/>
      <c r="EG97" s="125"/>
      <c r="EH97" s="125"/>
      <c r="EI97" s="125"/>
      <c r="EJ97" s="125"/>
      <c r="EK97" s="125"/>
      <c r="EL97" s="125"/>
      <c r="EM97" s="125"/>
      <c r="EN97" s="125"/>
      <c r="EO97" s="125"/>
      <c r="EP97" s="125"/>
      <c r="EQ97" s="125"/>
      <c r="ER97" s="125"/>
      <c r="ES97" s="125"/>
      <c r="ET97" s="125"/>
      <c r="EU97" s="125"/>
      <c r="EV97" s="125"/>
      <c r="EW97" s="125"/>
      <c r="EX97" s="125"/>
      <c r="EY97" s="125"/>
      <c r="EZ97" s="125"/>
      <c r="FA97" s="125"/>
      <c r="FB97" s="125"/>
      <c r="FC97" s="125"/>
      <c r="FD97" s="125"/>
      <c r="FE97" s="125"/>
      <c r="FF97" s="125"/>
      <c r="FG97" s="125"/>
      <c r="FH97" s="125"/>
      <c r="FI97" s="125"/>
      <c r="FJ97" s="125"/>
      <c r="FK97" s="125"/>
      <c r="FL97" s="125"/>
      <c r="FM97" s="125"/>
      <c r="FN97" s="125"/>
      <c r="FO97" s="125"/>
      <c r="FP97" s="125"/>
      <c r="FQ97" s="125"/>
      <c r="FR97" s="125"/>
      <c r="FS97" s="125"/>
      <c r="FT97" s="125"/>
      <c r="FU97" s="125"/>
      <c r="FV97" s="125"/>
      <c r="FW97" s="125"/>
      <c r="FX97" s="125"/>
      <c r="FY97" s="125"/>
      <c r="FZ97" s="125"/>
      <c r="GA97" s="125"/>
      <c r="GB97" s="125"/>
      <c r="GC97" s="125"/>
      <c r="GD97" s="125"/>
      <c r="GE97" s="125"/>
      <c r="GF97" s="125"/>
      <c r="GG97" s="125"/>
      <c r="GH97" s="125"/>
      <c r="GI97" s="125"/>
      <c r="GJ97" s="125"/>
      <c r="GK97" s="125"/>
      <c r="GL97" s="125"/>
      <c r="GM97" s="125"/>
      <c r="GN97" s="125"/>
      <c r="GO97" s="125"/>
      <c r="GP97" s="125"/>
      <c r="GQ97" s="125"/>
      <c r="GR97" s="125"/>
      <c r="GS97" s="125"/>
      <c r="GT97" s="125"/>
      <c r="GU97" s="125"/>
      <c r="GV97" s="125"/>
      <c r="GW97" s="125"/>
      <c r="GX97" s="125"/>
      <c r="GY97" s="125"/>
      <c r="GZ97" s="125"/>
      <c r="HA97" s="125"/>
      <c r="HB97" s="125"/>
      <c r="HC97" s="125"/>
      <c r="HD97" s="125"/>
      <c r="HE97" s="125"/>
      <c r="HF97" s="125"/>
      <c r="HG97" s="125"/>
      <c r="HH97" s="125"/>
      <c r="HI97" s="125"/>
      <c r="HJ97" s="125"/>
      <c r="HK97" s="125"/>
      <c r="HL97" s="125"/>
      <c r="HM97" s="125"/>
      <c r="HN97" s="125"/>
      <c r="HO97" s="125"/>
      <c r="HP97" s="125"/>
      <c r="HQ97" s="125"/>
      <c r="HR97" s="125"/>
      <c r="HS97" s="125"/>
      <c r="HT97" s="125"/>
      <c r="HU97" s="125"/>
      <c r="HV97" s="125"/>
      <c r="HW97" s="125"/>
      <c r="HX97" s="125"/>
      <c r="HY97" s="125"/>
      <c r="HZ97" s="125"/>
      <c r="IA97" s="125"/>
      <c r="IB97" s="125"/>
      <c r="IC97" s="125"/>
      <c r="ID97" s="125"/>
      <c r="IE97" s="125"/>
      <c r="IF97" s="125"/>
      <c r="IG97" s="125"/>
      <c r="IH97" s="125"/>
      <c r="II97" s="125"/>
      <c r="IJ97" s="125"/>
      <c r="IK97" s="125"/>
      <c r="IL97" s="125"/>
      <c r="IM97" s="125"/>
      <c r="IN97" s="125"/>
      <c r="IO97" s="125"/>
      <c r="IP97" s="125"/>
      <c r="IQ97" s="125"/>
      <c r="IR97" s="125"/>
      <c r="IS97" s="125"/>
      <c r="IT97" s="125"/>
      <c r="IU97" s="125"/>
      <c r="IV97" s="125"/>
      <c r="IW97" s="125"/>
      <c r="IX97" s="125"/>
      <c r="IY97" s="125"/>
      <c r="IZ97" s="125"/>
      <c r="JA97" s="125"/>
    </row>
    <row r="98" spans="1:261" s="126" customFormat="1" x14ac:dyDescent="0.25">
      <c r="A98" s="185"/>
      <c r="B98" s="107"/>
      <c r="C98" s="108"/>
      <c r="D98" s="109"/>
      <c r="E98" s="109"/>
      <c r="F98" s="109"/>
      <c r="G98" s="110"/>
      <c r="H98" s="110"/>
      <c r="I98" s="110"/>
      <c r="J98" s="110"/>
      <c r="K98" s="110"/>
      <c r="L98" s="111"/>
      <c r="M98" s="112"/>
      <c r="N98" s="117"/>
      <c r="O98" s="117"/>
      <c r="P98" s="117"/>
      <c r="Q98" s="117"/>
      <c r="R98" s="117"/>
      <c r="S98" s="117"/>
      <c r="T98" s="117"/>
      <c r="U98" s="117"/>
      <c r="V98" s="118"/>
      <c r="W98" s="118"/>
      <c r="X98" s="119"/>
      <c r="Y98" s="120"/>
      <c r="Z98" s="120"/>
      <c r="AA98" s="120"/>
      <c r="AB98" s="121"/>
      <c r="AC98" s="122"/>
      <c r="AD98" s="122"/>
      <c r="AE98" s="122"/>
      <c r="AF98" s="122"/>
      <c r="AG98" s="122"/>
      <c r="AH98" s="122"/>
      <c r="AI98" s="123"/>
      <c r="AJ98" s="123"/>
      <c r="AK98" s="123"/>
      <c r="AL98" s="123"/>
      <c r="AM98" s="123"/>
      <c r="AN98" s="123"/>
      <c r="AO98" s="123"/>
      <c r="AP98" s="123"/>
      <c r="AQ98" s="123"/>
      <c r="AR98" s="123"/>
      <c r="AS98" s="124"/>
      <c r="AT98" s="58"/>
      <c r="AU98" s="125"/>
      <c r="AV98" s="125"/>
      <c r="AW98" s="125"/>
      <c r="AX98" s="125"/>
      <c r="AY98" s="125"/>
      <c r="AZ98" s="125"/>
      <c r="BA98" s="125"/>
      <c r="BB98" s="125"/>
      <c r="BC98" s="125"/>
      <c r="BD98" s="125"/>
      <c r="BE98" s="125"/>
      <c r="BF98" s="125"/>
      <c r="BG98" s="125"/>
      <c r="BH98" s="125"/>
      <c r="BI98" s="125"/>
      <c r="BJ98" s="125"/>
      <c r="BK98" s="125"/>
      <c r="BL98" s="125"/>
      <c r="BM98" s="125"/>
      <c r="BN98" s="125"/>
      <c r="BO98" s="125"/>
      <c r="BP98" s="125"/>
      <c r="BQ98" s="125"/>
      <c r="BR98" s="125"/>
      <c r="BS98" s="125"/>
      <c r="BT98" s="125"/>
      <c r="BU98" s="125"/>
      <c r="BV98" s="125"/>
      <c r="BW98" s="125"/>
      <c r="BX98" s="125"/>
      <c r="BY98" s="125"/>
      <c r="BZ98" s="125"/>
      <c r="CA98" s="125"/>
      <c r="CB98" s="125"/>
      <c r="CC98" s="125"/>
      <c r="CD98" s="125"/>
      <c r="CE98" s="125"/>
      <c r="CF98" s="125"/>
      <c r="CG98" s="125"/>
      <c r="CH98" s="125"/>
      <c r="CI98" s="125"/>
      <c r="CJ98" s="125"/>
      <c r="CK98" s="125"/>
      <c r="CL98" s="125"/>
      <c r="CM98" s="125"/>
      <c r="CN98" s="125"/>
      <c r="CO98" s="125"/>
      <c r="CP98" s="125"/>
      <c r="CQ98" s="125"/>
      <c r="CR98" s="125"/>
      <c r="CS98" s="125"/>
      <c r="CT98" s="125"/>
      <c r="CU98" s="125"/>
      <c r="CV98" s="125"/>
      <c r="CW98" s="125"/>
      <c r="CX98" s="125"/>
      <c r="CY98" s="125"/>
      <c r="CZ98" s="125"/>
      <c r="DA98" s="125"/>
      <c r="DB98" s="125"/>
      <c r="DC98" s="125"/>
      <c r="DD98" s="125"/>
      <c r="DE98" s="125"/>
      <c r="DF98" s="125"/>
      <c r="DG98" s="125"/>
      <c r="DH98" s="125"/>
      <c r="DI98" s="125"/>
      <c r="DJ98" s="125"/>
      <c r="DK98" s="125"/>
      <c r="DL98" s="125"/>
      <c r="DM98" s="125"/>
      <c r="DN98" s="125"/>
      <c r="DO98" s="125"/>
      <c r="DP98" s="125"/>
      <c r="DQ98" s="125"/>
      <c r="DR98" s="125"/>
      <c r="DS98" s="125"/>
      <c r="DT98" s="125"/>
      <c r="DU98" s="125"/>
      <c r="DV98" s="125"/>
      <c r="DW98" s="125"/>
      <c r="DX98" s="125"/>
      <c r="DY98" s="125"/>
      <c r="DZ98" s="125"/>
      <c r="EA98" s="125"/>
      <c r="EB98" s="125"/>
      <c r="EC98" s="125"/>
      <c r="ED98" s="125"/>
      <c r="EE98" s="125"/>
      <c r="EF98" s="125"/>
      <c r="EG98" s="125"/>
      <c r="EH98" s="125"/>
      <c r="EI98" s="125"/>
      <c r="EJ98" s="125"/>
      <c r="EK98" s="125"/>
      <c r="EL98" s="125"/>
      <c r="EM98" s="125"/>
      <c r="EN98" s="125"/>
      <c r="EO98" s="125"/>
      <c r="EP98" s="125"/>
      <c r="EQ98" s="125"/>
      <c r="ER98" s="125"/>
      <c r="ES98" s="125"/>
      <c r="ET98" s="125"/>
      <c r="EU98" s="125"/>
      <c r="EV98" s="125"/>
      <c r="EW98" s="125"/>
      <c r="EX98" s="125"/>
      <c r="EY98" s="125"/>
      <c r="EZ98" s="125"/>
      <c r="FA98" s="125"/>
      <c r="FB98" s="125"/>
      <c r="FC98" s="125"/>
      <c r="FD98" s="125"/>
      <c r="FE98" s="125"/>
      <c r="FF98" s="125"/>
      <c r="FG98" s="125"/>
      <c r="FH98" s="125"/>
      <c r="FI98" s="125"/>
      <c r="FJ98" s="125"/>
      <c r="FK98" s="125"/>
      <c r="FL98" s="125"/>
      <c r="FM98" s="125"/>
      <c r="FN98" s="125"/>
      <c r="FO98" s="125"/>
      <c r="FP98" s="125"/>
      <c r="FQ98" s="125"/>
      <c r="FR98" s="125"/>
      <c r="FS98" s="125"/>
      <c r="FT98" s="125"/>
      <c r="FU98" s="125"/>
      <c r="FV98" s="125"/>
      <c r="FW98" s="125"/>
      <c r="FX98" s="125"/>
      <c r="FY98" s="125"/>
      <c r="FZ98" s="125"/>
      <c r="GA98" s="125"/>
      <c r="GB98" s="125"/>
      <c r="GC98" s="125"/>
      <c r="GD98" s="125"/>
      <c r="GE98" s="125"/>
      <c r="GF98" s="125"/>
      <c r="GG98" s="125"/>
      <c r="GH98" s="125"/>
      <c r="GI98" s="125"/>
      <c r="GJ98" s="125"/>
      <c r="GK98" s="125"/>
      <c r="GL98" s="125"/>
      <c r="GM98" s="125"/>
      <c r="GN98" s="125"/>
      <c r="GO98" s="125"/>
      <c r="GP98" s="125"/>
      <c r="GQ98" s="125"/>
      <c r="GR98" s="125"/>
      <c r="GS98" s="125"/>
      <c r="GT98" s="125"/>
      <c r="GU98" s="125"/>
      <c r="GV98" s="125"/>
      <c r="GW98" s="125"/>
      <c r="GX98" s="125"/>
      <c r="GY98" s="125"/>
      <c r="GZ98" s="125"/>
      <c r="HA98" s="125"/>
      <c r="HB98" s="125"/>
      <c r="HC98" s="125"/>
      <c r="HD98" s="125"/>
      <c r="HE98" s="125"/>
      <c r="HF98" s="125"/>
      <c r="HG98" s="125"/>
      <c r="HH98" s="125"/>
      <c r="HI98" s="125"/>
      <c r="HJ98" s="125"/>
      <c r="HK98" s="125"/>
      <c r="HL98" s="125"/>
      <c r="HM98" s="125"/>
      <c r="HN98" s="125"/>
      <c r="HO98" s="125"/>
      <c r="HP98" s="125"/>
      <c r="HQ98" s="125"/>
      <c r="HR98" s="125"/>
      <c r="HS98" s="125"/>
      <c r="HT98" s="125"/>
      <c r="HU98" s="125"/>
      <c r="HV98" s="125"/>
      <c r="HW98" s="125"/>
      <c r="HX98" s="125"/>
      <c r="HY98" s="125"/>
      <c r="HZ98" s="125"/>
      <c r="IA98" s="125"/>
      <c r="IB98" s="125"/>
      <c r="IC98" s="125"/>
      <c r="ID98" s="125"/>
      <c r="IE98" s="125"/>
      <c r="IF98" s="125"/>
      <c r="IG98" s="125"/>
      <c r="IH98" s="125"/>
      <c r="II98" s="125"/>
      <c r="IJ98" s="125"/>
      <c r="IK98" s="125"/>
      <c r="IL98" s="125"/>
      <c r="IM98" s="125"/>
      <c r="IN98" s="125"/>
      <c r="IO98" s="125"/>
      <c r="IP98" s="125"/>
      <c r="IQ98" s="125"/>
      <c r="IR98" s="125"/>
      <c r="IS98" s="125"/>
      <c r="IT98" s="125"/>
      <c r="IU98" s="125"/>
      <c r="IV98" s="125"/>
      <c r="IW98" s="125"/>
      <c r="IX98" s="125"/>
      <c r="IY98" s="125"/>
      <c r="IZ98" s="125"/>
      <c r="JA98" s="125"/>
    </row>
    <row r="99" spans="1:261" s="126" customFormat="1" x14ac:dyDescent="0.25">
      <c r="A99" s="185"/>
      <c r="B99" s="107"/>
      <c r="C99" s="108"/>
      <c r="D99" s="109"/>
      <c r="E99" s="109"/>
      <c r="F99" s="109"/>
      <c r="G99" s="110"/>
      <c r="H99" s="110"/>
      <c r="I99" s="110"/>
      <c r="J99" s="110"/>
      <c r="K99" s="110"/>
      <c r="L99" s="111"/>
      <c r="M99" s="112"/>
      <c r="N99" s="117"/>
      <c r="O99" s="117"/>
      <c r="P99" s="117"/>
      <c r="Q99" s="117"/>
      <c r="R99" s="117"/>
      <c r="S99" s="117"/>
      <c r="T99" s="117"/>
      <c r="U99" s="117"/>
      <c r="V99" s="118"/>
      <c r="W99" s="118"/>
      <c r="X99" s="119"/>
      <c r="Y99" s="120"/>
      <c r="Z99" s="120"/>
      <c r="AA99" s="120"/>
      <c r="AB99" s="121"/>
      <c r="AC99" s="122"/>
      <c r="AD99" s="122"/>
      <c r="AE99" s="122"/>
      <c r="AF99" s="122"/>
      <c r="AG99" s="122"/>
      <c r="AH99" s="122"/>
      <c r="AI99" s="123"/>
      <c r="AJ99" s="123"/>
      <c r="AK99" s="123"/>
      <c r="AL99" s="123"/>
      <c r="AM99" s="123"/>
      <c r="AN99" s="123"/>
      <c r="AO99" s="123"/>
      <c r="AP99" s="123"/>
      <c r="AQ99" s="123"/>
      <c r="AR99" s="123"/>
      <c r="AS99" s="124"/>
      <c r="AT99" s="58"/>
      <c r="AU99" s="125"/>
      <c r="AV99" s="125"/>
      <c r="AW99" s="125"/>
      <c r="AX99" s="125"/>
      <c r="AY99" s="125"/>
      <c r="AZ99" s="125"/>
      <c r="BA99" s="125"/>
      <c r="BB99" s="125"/>
      <c r="BC99" s="125"/>
      <c r="BD99" s="125"/>
      <c r="BE99" s="125"/>
      <c r="BF99" s="125"/>
      <c r="BG99" s="125"/>
      <c r="BH99" s="125"/>
      <c r="BI99" s="125"/>
      <c r="BJ99" s="125"/>
      <c r="BK99" s="125"/>
      <c r="BL99" s="125"/>
      <c r="BM99" s="125"/>
      <c r="BN99" s="125"/>
      <c r="BO99" s="125"/>
      <c r="BP99" s="125"/>
      <c r="BQ99" s="125"/>
      <c r="BR99" s="125"/>
      <c r="BS99" s="125"/>
      <c r="BT99" s="125"/>
      <c r="BU99" s="125"/>
      <c r="BV99" s="125"/>
      <c r="BW99" s="125"/>
      <c r="BX99" s="125"/>
      <c r="BY99" s="125"/>
      <c r="BZ99" s="125"/>
      <c r="CA99" s="125"/>
      <c r="CB99" s="125"/>
      <c r="CC99" s="125"/>
      <c r="CD99" s="125"/>
      <c r="CE99" s="125"/>
      <c r="CF99" s="125"/>
      <c r="CG99" s="125"/>
      <c r="CH99" s="125"/>
      <c r="CI99" s="125"/>
      <c r="CJ99" s="125"/>
      <c r="CK99" s="125"/>
      <c r="CL99" s="125"/>
      <c r="CM99" s="125"/>
      <c r="CN99" s="125"/>
      <c r="CO99" s="125"/>
      <c r="CP99" s="125"/>
      <c r="CQ99" s="125"/>
      <c r="CR99" s="125"/>
      <c r="CS99" s="125"/>
      <c r="CT99" s="125"/>
      <c r="CU99" s="125"/>
      <c r="CV99" s="125"/>
      <c r="CW99" s="125"/>
      <c r="CX99" s="125"/>
      <c r="CY99" s="125"/>
      <c r="CZ99" s="125"/>
      <c r="DA99" s="125"/>
      <c r="DB99" s="125"/>
      <c r="DC99" s="125"/>
      <c r="DD99" s="125"/>
      <c r="DE99" s="125"/>
      <c r="DF99" s="125"/>
      <c r="DG99" s="125"/>
      <c r="DH99" s="125"/>
      <c r="DI99" s="125"/>
      <c r="DJ99" s="125"/>
      <c r="DK99" s="125"/>
      <c r="DL99" s="125"/>
      <c r="DM99" s="125"/>
      <c r="DN99" s="125"/>
      <c r="DO99" s="125"/>
      <c r="DP99" s="125"/>
      <c r="DQ99" s="125"/>
      <c r="DR99" s="125"/>
      <c r="DS99" s="125"/>
      <c r="DT99" s="125"/>
      <c r="DU99" s="125"/>
      <c r="DV99" s="125"/>
      <c r="DW99" s="125"/>
      <c r="DX99" s="125"/>
      <c r="DY99" s="125"/>
      <c r="DZ99" s="125"/>
      <c r="EA99" s="125"/>
      <c r="EB99" s="125"/>
      <c r="EC99" s="125"/>
      <c r="ED99" s="125"/>
      <c r="EE99" s="125"/>
      <c r="EF99" s="125"/>
      <c r="EG99" s="125"/>
      <c r="EH99" s="125"/>
      <c r="EI99" s="125"/>
      <c r="EJ99" s="125"/>
      <c r="EK99" s="125"/>
      <c r="EL99" s="125"/>
      <c r="EM99" s="125"/>
      <c r="EN99" s="125"/>
      <c r="EO99" s="125"/>
      <c r="EP99" s="125"/>
      <c r="EQ99" s="125"/>
      <c r="ER99" s="125"/>
      <c r="ES99" s="125"/>
      <c r="ET99" s="125"/>
      <c r="EU99" s="125"/>
      <c r="EV99" s="125"/>
      <c r="EW99" s="125"/>
      <c r="EX99" s="125"/>
      <c r="EY99" s="125"/>
      <c r="EZ99" s="125"/>
      <c r="FA99" s="125"/>
      <c r="FB99" s="125"/>
      <c r="FC99" s="125"/>
      <c r="FD99" s="125"/>
      <c r="FE99" s="125"/>
      <c r="FF99" s="125"/>
      <c r="FG99" s="125"/>
      <c r="FH99" s="125"/>
      <c r="FI99" s="125"/>
      <c r="FJ99" s="125"/>
      <c r="FK99" s="125"/>
      <c r="FL99" s="125"/>
      <c r="FM99" s="125"/>
      <c r="FN99" s="125"/>
      <c r="FO99" s="125"/>
      <c r="FP99" s="125"/>
      <c r="FQ99" s="125"/>
      <c r="FR99" s="125"/>
      <c r="FS99" s="125"/>
      <c r="FT99" s="125"/>
      <c r="FU99" s="125"/>
      <c r="FV99" s="125"/>
      <c r="FW99" s="125"/>
      <c r="FX99" s="125"/>
      <c r="FY99" s="125"/>
      <c r="FZ99" s="125"/>
      <c r="GA99" s="125"/>
      <c r="GB99" s="125"/>
      <c r="GC99" s="125"/>
      <c r="GD99" s="125"/>
      <c r="GE99" s="125"/>
      <c r="GF99" s="125"/>
      <c r="GG99" s="125"/>
      <c r="GH99" s="125"/>
      <c r="GI99" s="125"/>
      <c r="GJ99" s="125"/>
      <c r="GK99" s="125"/>
      <c r="GL99" s="125"/>
      <c r="GM99" s="125"/>
      <c r="GN99" s="125"/>
      <c r="GO99" s="125"/>
      <c r="GP99" s="125"/>
      <c r="GQ99" s="125"/>
      <c r="GR99" s="125"/>
      <c r="GS99" s="125"/>
      <c r="GT99" s="125"/>
      <c r="GU99" s="125"/>
      <c r="GV99" s="125"/>
      <c r="GW99" s="125"/>
      <c r="GX99" s="125"/>
      <c r="GY99" s="125"/>
      <c r="GZ99" s="125"/>
      <c r="HA99" s="125"/>
      <c r="HB99" s="125"/>
      <c r="HC99" s="125"/>
      <c r="HD99" s="125"/>
      <c r="HE99" s="125"/>
      <c r="HF99" s="125"/>
      <c r="HG99" s="125"/>
      <c r="HH99" s="125"/>
      <c r="HI99" s="125"/>
      <c r="HJ99" s="125"/>
      <c r="HK99" s="125"/>
      <c r="HL99" s="125"/>
      <c r="HM99" s="125"/>
      <c r="HN99" s="125"/>
      <c r="HO99" s="125"/>
      <c r="HP99" s="125"/>
      <c r="HQ99" s="125"/>
      <c r="HR99" s="125"/>
      <c r="HS99" s="125"/>
      <c r="HT99" s="125"/>
      <c r="HU99" s="125"/>
      <c r="HV99" s="125"/>
      <c r="HW99" s="125"/>
      <c r="HX99" s="125"/>
      <c r="HY99" s="125"/>
      <c r="HZ99" s="125"/>
      <c r="IA99" s="125"/>
      <c r="IB99" s="125"/>
      <c r="IC99" s="125"/>
      <c r="ID99" s="125"/>
      <c r="IE99" s="125"/>
      <c r="IF99" s="125"/>
      <c r="IG99" s="125"/>
      <c r="IH99" s="125"/>
      <c r="II99" s="125"/>
      <c r="IJ99" s="125"/>
      <c r="IK99" s="125"/>
      <c r="IL99" s="125"/>
      <c r="IM99" s="125"/>
      <c r="IN99" s="125"/>
      <c r="IO99" s="125"/>
      <c r="IP99" s="125"/>
      <c r="IQ99" s="125"/>
      <c r="IR99" s="125"/>
      <c r="IS99" s="125"/>
      <c r="IT99" s="125"/>
      <c r="IU99" s="125"/>
      <c r="IV99" s="125"/>
      <c r="IW99" s="125"/>
      <c r="IX99" s="125"/>
      <c r="IY99" s="125"/>
      <c r="IZ99" s="125"/>
      <c r="JA99" s="125"/>
    </row>
    <row r="100" spans="1:261" s="126" customFormat="1" x14ac:dyDescent="0.25">
      <c r="A100" s="185"/>
      <c r="B100" s="107"/>
      <c r="C100" s="108"/>
      <c r="D100" s="109"/>
      <c r="E100" s="109"/>
      <c r="F100" s="109"/>
      <c r="G100" s="110"/>
      <c r="H100" s="110"/>
      <c r="I100" s="110"/>
      <c r="J100" s="110"/>
      <c r="K100" s="110"/>
      <c r="L100" s="111"/>
      <c r="M100" s="112"/>
      <c r="N100" s="117"/>
      <c r="O100" s="117"/>
      <c r="P100" s="117"/>
      <c r="Q100" s="117"/>
      <c r="R100" s="117"/>
      <c r="S100" s="117"/>
      <c r="T100" s="117"/>
      <c r="U100" s="117"/>
      <c r="V100" s="118"/>
      <c r="W100" s="118"/>
      <c r="X100" s="119"/>
      <c r="Y100" s="120"/>
      <c r="Z100" s="120"/>
      <c r="AA100" s="120"/>
      <c r="AB100" s="121"/>
      <c r="AC100" s="122"/>
      <c r="AD100" s="122"/>
      <c r="AE100" s="122"/>
      <c r="AF100" s="122"/>
      <c r="AG100" s="122"/>
      <c r="AH100" s="122"/>
      <c r="AI100" s="123"/>
      <c r="AJ100" s="123"/>
      <c r="AK100" s="123"/>
      <c r="AL100" s="123"/>
      <c r="AM100" s="123"/>
      <c r="AN100" s="123"/>
      <c r="AO100" s="123"/>
      <c r="AP100" s="123"/>
      <c r="AQ100" s="123"/>
      <c r="AR100" s="123"/>
      <c r="AS100" s="124"/>
      <c r="AT100" s="58"/>
      <c r="AU100" s="125"/>
      <c r="AV100" s="125"/>
      <c r="AW100" s="125"/>
      <c r="AX100" s="125"/>
      <c r="AY100" s="125"/>
      <c r="AZ100" s="125"/>
      <c r="BA100" s="125"/>
      <c r="BB100" s="125"/>
      <c r="BC100" s="125"/>
      <c r="BD100" s="125"/>
      <c r="BE100" s="125"/>
      <c r="BF100" s="125"/>
      <c r="BG100" s="125"/>
      <c r="BH100" s="125"/>
      <c r="BI100" s="125"/>
      <c r="BJ100" s="125"/>
      <c r="BK100" s="125"/>
      <c r="BL100" s="125"/>
      <c r="BM100" s="125"/>
      <c r="BN100" s="125"/>
      <c r="BO100" s="125"/>
      <c r="BP100" s="125"/>
      <c r="BQ100" s="125"/>
      <c r="BR100" s="125"/>
      <c r="BS100" s="125"/>
      <c r="BT100" s="125"/>
      <c r="BU100" s="125"/>
      <c r="BV100" s="125"/>
      <c r="BW100" s="125"/>
      <c r="BX100" s="125"/>
      <c r="BY100" s="125"/>
      <c r="BZ100" s="125"/>
      <c r="CA100" s="125"/>
      <c r="CB100" s="125"/>
      <c r="CC100" s="125"/>
      <c r="CD100" s="125"/>
      <c r="CE100" s="125"/>
      <c r="CF100" s="125"/>
      <c r="CG100" s="125"/>
      <c r="CH100" s="125"/>
      <c r="CI100" s="125"/>
      <c r="CJ100" s="125"/>
      <c r="CK100" s="125"/>
      <c r="CL100" s="125"/>
      <c r="CM100" s="125"/>
      <c r="CN100" s="125"/>
      <c r="CO100" s="125"/>
      <c r="CP100" s="125"/>
      <c r="CQ100" s="125"/>
      <c r="CR100" s="125"/>
      <c r="CS100" s="125"/>
      <c r="CT100" s="125"/>
      <c r="CU100" s="125"/>
      <c r="CV100" s="125"/>
      <c r="CW100" s="125"/>
      <c r="CX100" s="125"/>
      <c r="CY100" s="125"/>
      <c r="CZ100" s="125"/>
      <c r="DA100" s="125"/>
      <c r="DB100" s="125"/>
      <c r="DC100" s="125"/>
      <c r="DD100" s="125"/>
      <c r="DE100" s="125"/>
      <c r="DF100" s="125"/>
      <c r="DG100" s="125"/>
      <c r="DH100" s="125"/>
      <c r="DI100" s="125"/>
      <c r="DJ100" s="125"/>
      <c r="DK100" s="125"/>
      <c r="DL100" s="125"/>
      <c r="DM100" s="125"/>
      <c r="DN100" s="125"/>
      <c r="DO100" s="125"/>
      <c r="DP100" s="125"/>
      <c r="DQ100" s="125"/>
      <c r="DR100" s="125"/>
      <c r="DS100" s="125"/>
      <c r="DT100" s="125"/>
      <c r="DU100" s="125"/>
      <c r="DV100" s="125"/>
      <c r="DW100" s="125"/>
      <c r="DX100" s="125"/>
      <c r="DY100" s="125"/>
      <c r="DZ100" s="125"/>
      <c r="EA100" s="125"/>
      <c r="EB100" s="125"/>
      <c r="EC100" s="125"/>
      <c r="ED100" s="125"/>
      <c r="EE100" s="125"/>
      <c r="EF100" s="125"/>
      <c r="EG100" s="125"/>
      <c r="EH100" s="125"/>
      <c r="EI100" s="125"/>
      <c r="EJ100" s="125"/>
      <c r="EK100" s="125"/>
      <c r="EL100" s="125"/>
      <c r="EM100" s="125"/>
      <c r="EN100" s="125"/>
      <c r="EO100" s="125"/>
      <c r="EP100" s="125"/>
      <c r="EQ100" s="125"/>
      <c r="ER100" s="125"/>
      <c r="ES100" s="125"/>
      <c r="ET100" s="125"/>
      <c r="EU100" s="125"/>
      <c r="EV100" s="125"/>
      <c r="EW100" s="125"/>
      <c r="EX100" s="125"/>
      <c r="EY100" s="125"/>
      <c r="EZ100" s="125"/>
      <c r="FA100" s="125"/>
      <c r="FB100" s="125"/>
      <c r="FC100" s="125"/>
      <c r="FD100" s="125"/>
      <c r="FE100" s="125"/>
      <c r="FF100" s="125"/>
      <c r="FG100" s="125"/>
      <c r="FH100" s="125"/>
      <c r="FI100" s="125"/>
      <c r="FJ100" s="125"/>
      <c r="FK100" s="125"/>
      <c r="FL100" s="125"/>
      <c r="FM100" s="125"/>
      <c r="FN100" s="125"/>
      <c r="FO100" s="125"/>
      <c r="FP100" s="125"/>
      <c r="FQ100" s="125"/>
      <c r="FR100" s="125"/>
      <c r="FS100" s="125"/>
      <c r="FT100" s="125"/>
      <c r="FU100" s="125"/>
      <c r="FV100" s="125"/>
      <c r="FW100" s="125"/>
      <c r="FX100" s="125"/>
      <c r="FY100" s="125"/>
      <c r="FZ100" s="125"/>
      <c r="GA100" s="125"/>
      <c r="GB100" s="125"/>
      <c r="GC100" s="125"/>
      <c r="GD100" s="125"/>
      <c r="GE100" s="125"/>
      <c r="GF100" s="125"/>
      <c r="GG100" s="125"/>
      <c r="GH100" s="125"/>
      <c r="GI100" s="125"/>
      <c r="GJ100" s="125"/>
      <c r="GK100" s="125"/>
      <c r="GL100" s="125"/>
      <c r="GM100" s="125"/>
      <c r="GN100" s="125"/>
      <c r="GO100" s="125"/>
      <c r="GP100" s="125"/>
      <c r="GQ100" s="125"/>
      <c r="GR100" s="125"/>
      <c r="GS100" s="125"/>
      <c r="GT100" s="125"/>
      <c r="GU100" s="125"/>
      <c r="GV100" s="125"/>
      <c r="GW100" s="125"/>
      <c r="GX100" s="125"/>
      <c r="GY100" s="125"/>
      <c r="GZ100" s="125"/>
      <c r="HA100" s="125"/>
      <c r="HB100" s="125"/>
      <c r="HC100" s="125"/>
      <c r="HD100" s="125"/>
      <c r="HE100" s="125"/>
      <c r="HF100" s="125"/>
      <c r="HG100" s="125"/>
      <c r="HH100" s="125"/>
      <c r="HI100" s="125"/>
      <c r="HJ100" s="125"/>
      <c r="HK100" s="125"/>
      <c r="HL100" s="125"/>
      <c r="HM100" s="125"/>
      <c r="HN100" s="125"/>
      <c r="HO100" s="125"/>
      <c r="HP100" s="125"/>
      <c r="HQ100" s="125"/>
      <c r="HR100" s="125"/>
      <c r="HS100" s="125"/>
      <c r="HT100" s="125"/>
      <c r="HU100" s="125"/>
      <c r="HV100" s="125"/>
      <c r="HW100" s="125"/>
      <c r="HX100" s="125"/>
      <c r="HY100" s="125"/>
      <c r="HZ100" s="125"/>
      <c r="IA100" s="125"/>
      <c r="IB100" s="125"/>
      <c r="IC100" s="125"/>
      <c r="ID100" s="125"/>
      <c r="IE100" s="125"/>
      <c r="IF100" s="125"/>
      <c r="IG100" s="125"/>
      <c r="IH100" s="125"/>
      <c r="II100" s="125"/>
      <c r="IJ100" s="125"/>
      <c r="IK100" s="125"/>
      <c r="IL100" s="125"/>
      <c r="IM100" s="125"/>
      <c r="IN100" s="125"/>
      <c r="IO100" s="125"/>
      <c r="IP100" s="125"/>
      <c r="IQ100" s="125"/>
      <c r="IR100" s="125"/>
      <c r="IS100" s="125"/>
      <c r="IT100" s="125"/>
      <c r="IU100" s="125"/>
      <c r="IV100" s="125"/>
      <c r="IW100" s="125"/>
      <c r="IX100" s="125"/>
      <c r="IY100" s="125"/>
      <c r="IZ100" s="125"/>
      <c r="JA100" s="125"/>
    </row>
    <row r="101" spans="1:261" s="126" customFormat="1" x14ac:dyDescent="0.25">
      <c r="A101" s="186"/>
      <c r="B101" s="127"/>
      <c r="C101" s="128"/>
      <c r="D101" s="129"/>
      <c r="E101" s="129"/>
      <c r="F101" s="129"/>
      <c r="G101" s="130"/>
      <c r="H101" s="130"/>
      <c r="I101" s="130"/>
      <c r="J101" s="130"/>
      <c r="K101" s="130"/>
      <c r="L101" s="117"/>
      <c r="M101" s="131"/>
      <c r="N101" s="117"/>
      <c r="O101" s="117"/>
      <c r="P101" s="117"/>
      <c r="Q101" s="117"/>
      <c r="R101" s="117"/>
      <c r="S101" s="117"/>
      <c r="T101" s="117"/>
      <c r="U101" s="117"/>
      <c r="V101" s="118"/>
      <c r="W101" s="118"/>
      <c r="X101" s="119"/>
      <c r="Y101" s="120"/>
      <c r="Z101" s="120"/>
      <c r="AA101" s="120"/>
      <c r="AB101" s="121"/>
      <c r="AC101" s="122"/>
      <c r="AD101" s="122"/>
      <c r="AE101" s="122"/>
      <c r="AF101" s="122"/>
      <c r="AG101" s="122"/>
      <c r="AH101" s="122"/>
      <c r="AI101" s="123"/>
      <c r="AJ101" s="123"/>
      <c r="AK101" s="123"/>
      <c r="AL101" s="123"/>
      <c r="AM101" s="123"/>
      <c r="AN101" s="123"/>
      <c r="AO101" s="123"/>
      <c r="AP101" s="123"/>
      <c r="AQ101" s="123"/>
      <c r="AR101" s="123"/>
      <c r="AS101" s="124"/>
      <c r="AT101" s="58"/>
      <c r="AU101" s="125"/>
      <c r="AV101" s="125"/>
      <c r="AW101" s="125"/>
      <c r="AX101" s="125"/>
      <c r="AY101" s="125"/>
      <c r="AZ101" s="125"/>
      <c r="BA101" s="125"/>
      <c r="BB101" s="125"/>
      <c r="BC101" s="125"/>
      <c r="BD101" s="125"/>
      <c r="BE101" s="125"/>
      <c r="BF101" s="125"/>
      <c r="BG101" s="125"/>
      <c r="BH101" s="125"/>
      <c r="BI101" s="125"/>
      <c r="BJ101" s="125"/>
      <c r="BK101" s="125"/>
      <c r="BL101" s="125"/>
      <c r="BM101" s="125"/>
      <c r="BN101" s="125"/>
      <c r="BO101" s="125"/>
      <c r="BP101" s="125"/>
      <c r="BQ101" s="125"/>
      <c r="BR101" s="125"/>
      <c r="BS101" s="125"/>
      <c r="BT101" s="125"/>
      <c r="BU101" s="125"/>
      <c r="BV101" s="125"/>
      <c r="BW101" s="125"/>
      <c r="BX101" s="125"/>
      <c r="BY101" s="125"/>
      <c r="BZ101" s="125"/>
      <c r="CA101" s="125"/>
      <c r="CB101" s="125"/>
      <c r="CC101" s="125"/>
      <c r="CD101" s="125"/>
      <c r="CE101" s="125"/>
      <c r="CF101" s="125"/>
      <c r="CG101" s="125"/>
      <c r="CH101" s="125"/>
      <c r="CI101" s="125"/>
      <c r="CJ101" s="125"/>
      <c r="CK101" s="125"/>
      <c r="CL101" s="125"/>
      <c r="CM101" s="125"/>
      <c r="CN101" s="125"/>
      <c r="CO101" s="125"/>
      <c r="CP101" s="125"/>
      <c r="CQ101" s="125"/>
      <c r="CR101" s="125"/>
      <c r="CS101" s="125"/>
      <c r="CT101" s="125"/>
      <c r="CU101" s="125"/>
      <c r="CV101" s="125"/>
      <c r="CW101" s="125"/>
      <c r="CX101" s="125"/>
      <c r="CY101" s="125"/>
      <c r="CZ101" s="125"/>
      <c r="DA101" s="125"/>
      <c r="DB101" s="125"/>
      <c r="DC101" s="125"/>
      <c r="DD101" s="125"/>
      <c r="DE101" s="125"/>
      <c r="DF101" s="125"/>
      <c r="DG101" s="125"/>
      <c r="DH101" s="125"/>
      <c r="DI101" s="125"/>
      <c r="DJ101" s="125"/>
      <c r="DK101" s="125"/>
      <c r="DL101" s="125"/>
      <c r="DM101" s="125"/>
      <c r="DN101" s="125"/>
      <c r="DO101" s="125"/>
      <c r="DP101" s="125"/>
      <c r="DQ101" s="125"/>
      <c r="DR101" s="125"/>
      <c r="DS101" s="125"/>
      <c r="DT101" s="125"/>
      <c r="DU101" s="125"/>
      <c r="DV101" s="125"/>
      <c r="DW101" s="125"/>
      <c r="DX101" s="125"/>
      <c r="DY101" s="125"/>
      <c r="DZ101" s="125"/>
      <c r="EA101" s="125"/>
      <c r="EB101" s="125"/>
      <c r="EC101" s="125"/>
      <c r="ED101" s="125"/>
      <c r="EE101" s="125"/>
      <c r="EF101" s="125"/>
      <c r="EG101" s="125"/>
      <c r="EH101" s="125"/>
      <c r="EI101" s="125"/>
      <c r="EJ101" s="125"/>
      <c r="EK101" s="125"/>
      <c r="EL101" s="125"/>
      <c r="EM101" s="125"/>
      <c r="EN101" s="125"/>
      <c r="EO101" s="125"/>
      <c r="EP101" s="125"/>
      <c r="EQ101" s="125"/>
      <c r="ER101" s="125"/>
      <c r="ES101" s="125"/>
      <c r="ET101" s="125"/>
      <c r="EU101" s="125"/>
      <c r="EV101" s="125"/>
      <c r="EW101" s="125"/>
      <c r="EX101" s="125"/>
      <c r="EY101" s="125"/>
      <c r="EZ101" s="125"/>
      <c r="FA101" s="125"/>
      <c r="FB101" s="125"/>
      <c r="FC101" s="125"/>
      <c r="FD101" s="125"/>
      <c r="FE101" s="125"/>
      <c r="FF101" s="125"/>
      <c r="FG101" s="125"/>
      <c r="FH101" s="125"/>
      <c r="FI101" s="125"/>
      <c r="FJ101" s="125"/>
      <c r="FK101" s="125"/>
      <c r="FL101" s="125"/>
      <c r="FM101" s="125"/>
      <c r="FN101" s="125"/>
      <c r="FO101" s="125"/>
      <c r="FP101" s="125"/>
      <c r="FQ101" s="125"/>
      <c r="FR101" s="125"/>
      <c r="FS101" s="125"/>
      <c r="FT101" s="125"/>
      <c r="FU101" s="125"/>
      <c r="FV101" s="125"/>
      <c r="FW101" s="125"/>
      <c r="FX101" s="125"/>
      <c r="FY101" s="125"/>
      <c r="FZ101" s="125"/>
      <c r="GA101" s="125"/>
      <c r="GB101" s="125"/>
      <c r="GC101" s="125"/>
      <c r="GD101" s="125"/>
      <c r="GE101" s="125"/>
      <c r="GF101" s="125"/>
      <c r="GG101" s="125"/>
      <c r="GH101" s="125"/>
      <c r="GI101" s="125"/>
      <c r="GJ101" s="125"/>
      <c r="GK101" s="125"/>
      <c r="GL101" s="125"/>
      <c r="GM101" s="125"/>
      <c r="GN101" s="125"/>
      <c r="GO101" s="125"/>
      <c r="GP101" s="125"/>
      <c r="GQ101" s="125"/>
      <c r="GR101" s="125"/>
      <c r="GS101" s="125"/>
      <c r="GT101" s="125"/>
      <c r="GU101" s="125"/>
      <c r="GV101" s="125"/>
      <c r="GW101" s="125"/>
      <c r="GX101" s="125"/>
      <c r="GY101" s="125"/>
      <c r="GZ101" s="125"/>
      <c r="HA101" s="125"/>
      <c r="HB101" s="125"/>
      <c r="HC101" s="125"/>
      <c r="HD101" s="125"/>
      <c r="HE101" s="125"/>
      <c r="HF101" s="125"/>
      <c r="HG101" s="125"/>
      <c r="HH101" s="125"/>
      <c r="HI101" s="125"/>
      <c r="HJ101" s="125"/>
      <c r="HK101" s="125"/>
      <c r="HL101" s="125"/>
      <c r="HM101" s="125"/>
      <c r="HN101" s="125"/>
      <c r="HO101" s="125"/>
      <c r="HP101" s="125"/>
      <c r="HQ101" s="125"/>
      <c r="HR101" s="125"/>
      <c r="HS101" s="125"/>
      <c r="HT101" s="125"/>
      <c r="HU101" s="125"/>
      <c r="HV101" s="125"/>
      <c r="HW101" s="125"/>
      <c r="HX101" s="125"/>
      <c r="HY101" s="125"/>
      <c r="HZ101" s="125"/>
      <c r="IA101" s="125"/>
      <c r="IB101" s="125"/>
      <c r="IC101" s="125"/>
      <c r="ID101" s="125"/>
      <c r="IE101" s="125"/>
      <c r="IF101" s="125"/>
      <c r="IG101" s="125"/>
      <c r="IH101" s="125"/>
      <c r="II101" s="125"/>
      <c r="IJ101" s="125"/>
      <c r="IK101" s="125"/>
      <c r="IL101" s="125"/>
      <c r="IM101" s="125"/>
      <c r="IN101" s="125"/>
      <c r="IO101" s="125"/>
      <c r="IP101" s="125"/>
      <c r="IQ101" s="125"/>
      <c r="IR101" s="125"/>
      <c r="IS101" s="125"/>
      <c r="IT101" s="125"/>
      <c r="IU101" s="125"/>
      <c r="IV101" s="125"/>
      <c r="IW101" s="125"/>
      <c r="IX101" s="125"/>
      <c r="IY101" s="125"/>
      <c r="IZ101" s="125"/>
      <c r="JA101" s="125"/>
    </row>
    <row r="102" spans="1:261" s="126" customFormat="1" x14ac:dyDescent="0.25">
      <c r="A102" s="186"/>
      <c r="B102" s="127"/>
      <c r="C102" s="128"/>
      <c r="D102" s="129"/>
      <c r="E102" s="129"/>
      <c r="F102" s="129"/>
      <c r="G102" s="130"/>
      <c r="H102" s="130"/>
      <c r="I102" s="130"/>
      <c r="J102" s="130"/>
      <c r="K102" s="130"/>
      <c r="L102" s="117"/>
      <c r="M102" s="131"/>
      <c r="N102" s="117"/>
      <c r="O102" s="117"/>
      <c r="P102" s="117"/>
      <c r="Q102" s="117"/>
      <c r="R102" s="117"/>
      <c r="S102" s="117"/>
      <c r="T102" s="117"/>
      <c r="U102" s="117"/>
      <c r="V102" s="118"/>
      <c r="W102" s="118"/>
      <c r="X102" s="119"/>
      <c r="Y102" s="120"/>
      <c r="Z102" s="120"/>
      <c r="AA102" s="120"/>
      <c r="AB102" s="121"/>
      <c r="AC102" s="122"/>
      <c r="AD102" s="122"/>
      <c r="AE102" s="122"/>
      <c r="AF102" s="122"/>
      <c r="AG102" s="122"/>
      <c r="AH102" s="122"/>
      <c r="AI102" s="123"/>
      <c r="AJ102" s="123"/>
      <c r="AK102" s="123"/>
      <c r="AL102" s="123"/>
      <c r="AM102" s="123"/>
      <c r="AN102" s="123"/>
      <c r="AO102" s="123"/>
      <c r="AP102" s="123"/>
      <c r="AQ102" s="123"/>
      <c r="AR102" s="123"/>
      <c r="AS102" s="124"/>
      <c r="AT102" s="58"/>
      <c r="AU102" s="125"/>
      <c r="AV102" s="125"/>
      <c r="AW102" s="125"/>
      <c r="AX102" s="125"/>
      <c r="AY102" s="125"/>
      <c r="AZ102" s="125"/>
      <c r="BA102" s="125"/>
      <c r="BB102" s="125"/>
      <c r="BC102" s="125"/>
      <c r="BD102" s="125"/>
      <c r="BE102" s="125"/>
      <c r="BF102" s="125"/>
      <c r="BG102" s="125"/>
      <c r="BH102" s="125"/>
      <c r="BI102" s="125"/>
      <c r="BJ102" s="125"/>
      <c r="BK102" s="125"/>
      <c r="BL102" s="125"/>
      <c r="BM102" s="125"/>
      <c r="BN102" s="125"/>
      <c r="BO102" s="125"/>
      <c r="BP102" s="125"/>
      <c r="BQ102" s="125"/>
      <c r="BR102" s="125"/>
      <c r="BS102" s="125"/>
      <c r="BT102" s="125"/>
      <c r="BU102" s="125"/>
      <c r="BV102" s="125"/>
      <c r="BW102" s="125"/>
      <c r="BX102" s="125"/>
      <c r="BY102" s="125"/>
      <c r="BZ102" s="125"/>
      <c r="CA102" s="125"/>
      <c r="CB102" s="125"/>
      <c r="CC102" s="125"/>
      <c r="CD102" s="125"/>
      <c r="CE102" s="125"/>
      <c r="CF102" s="125"/>
      <c r="CG102" s="125"/>
      <c r="CH102" s="125"/>
      <c r="CI102" s="125"/>
      <c r="CJ102" s="125"/>
      <c r="CK102" s="125"/>
      <c r="CL102" s="125"/>
      <c r="CM102" s="125"/>
      <c r="CN102" s="125"/>
      <c r="CO102" s="125"/>
      <c r="CP102" s="125"/>
      <c r="CQ102" s="125"/>
      <c r="CR102" s="125"/>
      <c r="CS102" s="125"/>
      <c r="CT102" s="125"/>
      <c r="CU102" s="125"/>
      <c r="CV102" s="125"/>
      <c r="CW102" s="125"/>
      <c r="CX102" s="125"/>
      <c r="CY102" s="125"/>
      <c r="CZ102" s="125"/>
      <c r="DA102" s="125"/>
      <c r="DB102" s="125"/>
      <c r="DC102" s="125"/>
      <c r="DD102" s="125"/>
      <c r="DE102" s="125"/>
      <c r="DF102" s="125"/>
      <c r="DG102" s="125"/>
      <c r="DH102" s="125"/>
      <c r="DI102" s="125"/>
      <c r="DJ102" s="125"/>
      <c r="DK102" s="125"/>
      <c r="DL102" s="125"/>
      <c r="DM102" s="125"/>
      <c r="DN102" s="125"/>
      <c r="DO102" s="125"/>
      <c r="DP102" s="125"/>
      <c r="DQ102" s="125"/>
      <c r="DR102" s="125"/>
      <c r="DS102" s="125"/>
      <c r="DT102" s="125"/>
      <c r="DU102" s="125"/>
      <c r="DV102" s="125"/>
      <c r="DW102" s="125"/>
      <c r="DX102" s="125"/>
      <c r="DY102" s="125"/>
      <c r="DZ102" s="125"/>
      <c r="EA102" s="125"/>
      <c r="EB102" s="125"/>
      <c r="EC102" s="125"/>
      <c r="ED102" s="125"/>
      <c r="EE102" s="125"/>
      <c r="EF102" s="125"/>
      <c r="EG102" s="125"/>
      <c r="EH102" s="125"/>
      <c r="EI102" s="125"/>
      <c r="EJ102" s="125"/>
      <c r="EK102" s="125"/>
      <c r="EL102" s="125"/>
      <c r="EM102" s="125"/>
      <c r="EN102" s="125"/>
      <c r="EO102" s="125"/>
      <c r="EP102" s="125"/>
      <c r="EQ102" s="125"/>
      <c r="ER102" s="125"/>
      <c r="ES102" s="125"/>
      <c r="ET102" s="125"/>
      <c r="EU102" s="125"/>
      <c r="EV102" s="125"/>
      <c r="EW102" s="125"/>
      <c r="EX102" s="125"/>
      <c r="EY102" s="125"/>
      <c r="EZ102" s="125"/>
      <c r="FA102" s="125"/>
      <c r="FB102" s="125"/>
      <c r="FC102" s="125"/>
      <c r="FD102" s="125"/>
      <c r="FE102" s="125"/>
      <c r="FF102" s="125"/>
      <c r="FG102" s="125"/>
      <c r="FH102" s="125"/>
      <c r="FI102" s="125"/>
      <c r="FJ102" s="125"/>
      <c r="FK102" s="125"/>
      <c r="FL102" s="125"/>
      <c r="FM102" s="125"/>
      <c r="FN102" s="125"/>
      <c r="FO102" s="125"/>
      <c r="FP102" s="125"/>
      <c r="FQ102" s="125"/>
      <c r="FR102" s="125"/>
      <c r="FS102" s="125"/>
      <c r="FT102" s="125"/>
      <c r="FU102" s="125"/>
      <c r="FV102" s="125"/>
      <c r="FW102" s="125"/>
      <c r="FX102" s="125"/>
      <c r="FY102" s="125"/>
      <c r="FZ102" s="125"/>
      <c r="GA102" s="125"/>
      <c r="GB102" s="125"/>
      <c r="GC102" s="125"/>
      <c r="GD102" s="125"/>
      <c r="GE102" s="125"/>
      <c r="GF102" s="125"/>
      <c r="GG102" s="125"/>
      <c r="GH102" s="125"/>
      <c r="GI102" s="125"/>
      <c r="GJ102" s="125"/>
      <c r="GK102" s="125"/>
      <c r="GL102" s="125"/>
      <c r="GM102" s="125"/>
      <c r="GN102" s="125"/>
      <c r="GO102" s="125"/>
      <c r="GP102" s="125"/>
      <c r="GQ102" s="125"/>
      <c r="GR102" s="125"/>
      <c r="GS102" s="125"/>
      <c r="GT102" s="125"/>
      <c r="GU102" s="125"/>
      <c r="GV102" s="125"/>
      <c r="GW102" s="125"/>
      <c r="GX102" s="125"/>
      <c r="GY102" s="125"/>
      <c r="GZ102" s="125"/>
      <c r="HA102" s="125"/>
      <c r="HB102" s="125"/>
      <c r="HC102" s="125"/>
      <c r="HD102" s="125"/>
      <c r="HE102" s="125"/>
      <c r="HF102" s="125"/>
      <c r="HG102" s="125"/>
      <c r="HH102" s="125"/>
      <c r="HI102" s="125"/>
      <c r="HJ102" s="125"/>
      <c r="HK102" s="125"/>
      <c r="HL102" s="125"/>
      <c r="HM102" s="125"/>
      <c r="HN102" s="125"/>
      <c r="HO102" s="125"/>
      <c r="HP102" s="125"/>
      <c r="HQ102" s="125"/>
      <c r="HR102" s="125"/>
      <c r="HS102" s="125"/>
      <c r="HT102" s="125"/>
      <c r="HU102" s="125"/>
      <c r="HV102" s="125"/>
      <c r="HW102" s="125"/>
      <c r="HX102" s="125"/>
      <c r="HY102" s="125"/>
      <c r="HZ102" s="125"/>
      <c r="IA102" s="125"/>
      <c r="IB102" s="125"/>
      <c r="IC102" s="125"/>
      <c r="ID102" s="125"/>
      <c r="IE102" s="125"/>
      <c r="IF102" s="125"/>
      <c r="IG102" s="125"/>
      <c r="IH102" s="125"/>
      <c r="II102" s="125"/>
      <c r="IJ102" s="125"/>
      <c r="IK102" s="125"/>
      <c r="IL102" s="125"/>
      <c r="IM102" s="125"/>
      <c r="IN102" s="125"/>
      <c r="IO102" s="125"/>
      <c r="IP102" s="125"/>
      <c r="IQ102" s="125"/>
      <c r="IR102" s="125"/>
      <c r="IS102" s="125"/>
      <c r="IT102" s="125"/>
      <c r="IU102" s="125"/>
      <c r="IV102" s="125"/>
      <c r="IW102" s="125"/>
      <c r="IX102" s="125"/>
      <c r="IY102" s="125"/>
      <c r="IZ102" s="125"/>
      <c r="JA102" s="125"/>
    </row>
    <row r="103" spans="1:261" s="126" customFormat="1" x14ac:dyDescent="0.25">
      <c r="A103" s="186"/>
      <c r="B103" s="127"/>
      <c r="C103" s="128"/>
      <c r="D103" s="129"/>
      <c r="E103" s="129"/>
      <c r="F103" s="129"/>
      <c r="G103" s="130"/>
      <c r="H103" s="130"/>
      <c r="I103" s="130"/>
      <c r="J103" s="130"/>
      <c r="K103" s="130"/>
      <c r="L103" s="117"/>
      <c r="M103" s="131"/>
      <c r="N103" s="117"/>
      <c r="O103" s="117"/>
      <c r="P103" s="117"/>
      <c r="Q103" s="117"/>
      <c r="R103" s="117"/>
      <c r="S103" s="117"/>
      <c r="T103" s="117"/>
      <c r="U103" s="117"/>
      <c r="V103" s="118"/>
      <c r="W103" s="118"/>
      <c r="X103" s="119"/>
      <c r="Y103" s="120"/>
      <c r="Z103" s="120"/>
      <c r="AA103" s="120"/>
      <c r="AB103" s="121"/>
      <c r="AC103" s="122"/>
      <c r="AD103" s="122"/>
      <c r="AE103" s="122"/>
      <c r="AF103" s="122"/>
      <c r="AG103" s="122"/>
      <c r="AH103" s="122"/>
      <c r="AI103" s="123"/>
      <c r="AJ103" s="123"/>
      <c r="AK103" s="123"/>
      <c r="AL103" s="123"/>
      <c r="AM103" s="123"/>
      <c r="AN103" s="123"/>
      <c r="AO103" s="123"/>
      <c r="AP103" s="123"/>
      <c r="AQ103" s="123"/>
      <c r="AR103" s="123"/>
      <c r="AS103" s="124"/>
      <c r="AT103" s="58"/>
      <c r="AU103" s="125"/>
      <c r="AV103" s="125"/>
      <c r="AW103" s="125"/>
      <c r="AX103" s="125"/>
      <c r="AY103" s="125"/>
      <c r="AZ103" s="125"/>
      <c r="BA103" s="125"/>
      <c r="BB103" s="125"/>
      <c r="BC103" s="125"/>
      <c r="BD103" s="125"/>
      <c r="BE103" s="125"/>
      <c r="BF103" s="125"/>
      <c r="BG103" s="125"/>
      <c r="BH103" s="125"/>
      <c r="BI103" s="125"/>
      <c r="BJ103" s="125"/>
      <c r="BK103" s="125"/>
      <c r="BL103" s="125"/>
      <c r="BM103" s="125"/>
      <c r="BN103" s="125"/>
      <c r="BO103" s="125"/>
      <c r="BP103" s="125"/>
      <c r="BQ103" s="125"/>
      <c r="BR103" s="125"/>
      <c r="BS103" s="125"/>
      <c r="BT103" s="125"/>
      <c r="BU103" s="125"/>
      <c r="BV103" s="125"/>
      <c r="BW103" s="125"/>
      <c r="BX103" s="125"/>
      <c r="BY103" s="125"/>
      <c r="BZ103" s="125"/>
      <c r="CA103" s="125"/>
      <c r="CB103" s="125"/>
      <c r="CC103" s="125"/>
      <c r="CD103" s="125"/>
      <c r="CE103" s="125"/>
      <c r="CF103" s="125"/>
      <c r="CG103" s="125"/>
      <c r="CH103" s="125"/>
      <c r="CI103" s="125"/>
      <c r="CJ103" s="125"/>
      <c r="CK103" s="125"/>
      <c r="CL103" s="125"/>
      <c r="CM103" s="125"/>
      <c r="CN103" s="125"/>
      <c r="CO103" s="125"/>
      <c r="CP103" s="125"/>
      <c r="CQ103" s="125"/>
      <c r="CR103" s="125"/>
      <c r="CS103" s="125"/>
      <c r="CT103" s="125"/>
      <c r="CU103" s="125"/>
      <c r="CV103" s="125"/>
      <c r="CW103" s="125"/>
      <c r="CX103" s="125"/>
      <c r="CY103" s="125"/>
      <c r="CZ103" s="125"/>
      <c r="DA103" s="125"/>
      <c r="DB103" s="125"/>
      <c r="DC103" s="125"/>
      <c r="DD103" s="125"/>
      <c r="DE103" s="125"/>
      <c r="DF103" s="125"/>
      <c r="DG103" s="125"/>
      <c r="DH103" s="125"/>
      <c r="DI103" s="125"/>
      <c r="DJ103" s="125"/>
      <c r="DK103" s="125"/>
      <c r="DL103" s="125"/>
      <c r="DM103" s="125"/>
      <c r="DN103" s="125"/>
      <c r="DO103" s="125"/>
      <c r="DP103" s="125"/>
      <c r="DQ103" s="125"/>
      <c r="DR103" s="125"/>
      <c r="DS103" s="125"/>
      <c r="DT103" s="125"/>
      <c r="DU103" s="125"/>
      <c r="DV103" s="125"/>
      <c r="DW103" s="125"/>
      <c r="DX103" s="125"/>
      <c r="DY103" s="125"/>
      <c r="DZ103" s="125"/>
      <c r="EA103" s="125"/>
      <c r="EB103" s="125"/>
      <c r="EC103" s="125"/>
      <c r="ED103" s="125"/>
      <c r="EE103" s="125"/>
      <c r="EF103" s="125"/>
      <c r="EG103" s="125"/>
      <c r="EH103" s="125"/>
      <c r="EI103" s="125"/>
      <c r="EJ103" s="125"/>
      <c r="EK103" s="125"/>
      <c r="EL103" s="125"/>
      <c r="EM103" s="125"/>
      <c r="EN103" s="125"/>
      <c r="EO103" s="125"/>
      <c r="EP103" s="125"/>
      <c r="EQ103" s="125"/>
      <c r="ER103" s="125"/>
      <c r="ES103" s="125"/>
      <c r="ET103" s="125"/>
      <c r="EU103" s="125"/>
      <c r="EV103" s="125"/>
      <c r="EW103" s="125"/>
      <c r="EX103" s="125"/>
      <c r="EY103" s="125"/>
      <c r="EZ103" s="125"/>
      <c r="FA103" s="125"/>
      <c r="FB103" s="125"/>
      <c r="FC103" s="125"/>
      <c r="FD103" s="125"/>
      <c r="FE103" s="125"/>
      <c r="FF103" s="125"/>
      <c r="FG103" s="125"/>
      <c r="FH103" s="125"/>
      <c r="FI103" s="125"/>
      <c r="FJ103" s="125"/>
      <c r="FK103" s="125"/>
      <c r="FL103" s="125"/>
      <c r="FM103" s="125"/>
      <c r="FN103" s="125"/>
      <c r="FO103" s="125"/>
      <c r="FP103" s="125"/>
      <c r="FQ103" s="125"/>
      <c r="FR103" s="125"/>
      <c r="FS103" s="125"/>
      <c r="FT103" s="125"/>
      <c r="FU103" s="125"/>
      <c r="FV103" s="125"/>
      <c r="FW103" s="125"/>
      <c r="FX103" s="125"/>
      <c r="FY103" s="125"/>
      <c r="FZ103" s="125"/>
      <c r="GA103" s="125"/>
      <c r="GB103" s="125"/>
      <c r="GC103" s="125"/>
      <c r="GD103" s="125"/>
      <c r="GE103" s="125"/>
      <c r="GF103" s="125"/>
      <c r="GG103" s="125"/>
      <c r="GH103" s="125"/>
      <c r="GI103" s="125"/>
      <c r="GJ103" s="125"/>
      <c r="GK103" s="125"/>
      <c r="GL103" s="125"/>
      <c r="GM103" s="125"/>
      <c r="GN103" s="125"/>
      <c r="GO103" s="125"/>
      <c r="GP103" s="125"/>
      <c r="GQ103" s="125"/>
      <c r="GR103" s="125"/>
      <c r="GS103" s="125"/>
      <c r="GT103" s="125"/>
      <c r="GU103" s="125"/>
      <c r="GV103" s="125"/>
      <c r="GW103" s="125"/>
      <c r="GX103" s="125"/>
      <c r="GY103" s="125"/>
      <c r="GZ103" s="125"/>
      <c r="HA103" s="125"/>
      <c r="HB103" s="125"/>
      <c r="HC103" s="125"/>
      <c r="HD103" s="125"/>
      <c r="HE103" s="125"/>
      <c r="HF103" s="125"/>
      <c r="HG103" s="125"/>
      <c r="HH103" s="125"/>
      <c r="HI103" s="125"/>
      <c r="HJ103" s="125"/>
      <c r="HK103" s="125"/>
      <c r="HL103" s="125"/>
      <c r="HM103" s="125"/>
      <c r="HN103" s="125"/>
      <c r="HO103" s="125"/>
      <c r="HP103" s="125"/>
      <c r="HQ103" s="125"/>
      <c r="HR103" s="125"/>
      <c r="HS103" s="125"/>
      <c r="HT103" s="125"/>
      <c r="HU103" s="125"/>
      <c r="HV103" s="125"/>
      <c r="HW103" s="125"/>
      <c r="HX103" s="125"/>
      <c r="HY103" s="125"/>
      <c r="HZ103" s="125"/>
      <c r="IA103" s="125"/>
      <c r="IB103" s="125"/>
      <c r="IC103" s="125"/>
      <c r="ID103" s="125"/>
      <c r="IE103" s="125"/>
      <c r="IF103" s="125"/>
      <c r="IG103" s="125"/>
      <c r="IH103" s="125"/>
      <c r="II103" s="125"/>
      <c r="IJ103" s="125"/>
      <c r="IK103" s="125"/>
      <c r="IL103" s="125"/>
      <c r="IM103" s="125"/>
      <c r="IN103" s="125"/>
      <c r="IO103" s="125"/>
      <c r="IP103" s="125"/>
      <c r="IQ103" s="125"/>
      <c r="IR103" s="125"/>
      <c r="IS103" s="125"/>
      <c r="IT103" s="125"/>
      <c r="IU103" s="125"/>
      <c r="IV103" s="125"/>
      <c r="IW103" s="125"/>
      <c r="IX103" s="125"/>
      <c r="IY103" s="125"/>
      <c r="IZ103" s="125"/>
      <c r="JA103" s="125"/>
    </row>
    <row r="104" spans="1:261" s="126" customFormat="1" x14ac:dyDescent="0.25">
      <c r="A104" s="186"/>
      <c r="B104" s="127"/>
      <c r="C104" s="128"/>
      <c r="D104" s="129"/>
      <c r="E104" s="129"/>
      <c r="F104" s="129"/>
      <c r="G104" s="130"/>
      <c r="H104" s="130"/>
      <c r="I104" s="130"/>
      <c r="J104" s="130"/>
      <c r="K104" s="130"/>
      <c r="L104" s="117"/>
      <c r="M104" s="131"/>
      <c r="N104" s="117"/>
      <c r="O104" s="117"/>
      <c r="P104" s="117"/>
      <c r="Q104" s="117"/>
      <c r="R104" s="117"/>
      <c r="S104" s="117"/>
      <c r="T104" s="117"/>
      <c r="U104" s="117"/>
      <c r="V104" s="118"/>
      <c r="W104" s="118"/>
      <c r="X104" s="119"/>
      <c r="Y104" s="120"/>
      <c r="Z104" s="120"/>
      <c r="AA104" s="120"/>
      <c r="AB104" s="121"/>
      <c r="AC104" s="122"/>
      <c r="AD104" s="122"/>
      <c r="AE104" s="122"/>
      <c r="AF104" s="122"/>
      <c r="AG104" s="122"/>
      <c r="AH104" s="122"/>
      <c r="AI104" s="123"/>
      <c r="AJ104" s="123"/>
      <c r="AK104" s="123"/>
      <c r="AL104" s="123"/>
      <c r="AM104" s="123"/>
      <c r="AN104" s="123"/>
      <c r="AO104" s="123"/>
      <c r="AP104" s="123"/>
      <c r="AQ104" s="123"/>
      <c r="AR104" s="123"/>
      <c r="AS104" s="124"/>
      <c r="AT104" s="58"/>
      <c r="AU104" s="125"/>
      <c r="AV104" s="125"/>
      <c r="AW104" s="125"/>
      <c r="AX104" s="125"/>
      <c r="AY104" s="125"/>
      <c r="AZ104" s="125"/>
      <c r="BA104" s="125"/>
      <c r="BB104" s="125"/>
      <c r="BC104" s="125"/>
      <c r="BD104" s="125"/>
      <c r="BE104" s="125"/>
      <c r="BF104" s="125"/>
      <c r="BG104" s="125"/>
      <c r="BH104" s="125"/>
      <c r="BI104" s="125"/>
      <c r="BJ104" s="125"/>
      <c r="BK104" s="125"/>
      <c r="BL104" s="125"/>
      <c r="BM104" s="125"/>
      <c r="BN104" s="125"/>
      <c r="BO104" s="125"/>
      <c r="BP104" s="125"/>
      <c r="BQ104" s="125"/>
      <c r="BR104" s="125"/>
      <c r="BS104" s="125"/>
      <c r="BT104" s="125"/>
      <c r="BU104" s="125"/>
      <c r="BV104" s="125"/>
      <c r="BW104" s="125"/>
      <c r="BX104" s="125"/>
      <c r="BY104" s="125"/>
      <c r="BZ104" s="125"/>
      <c r="CA104" s="125"/>
      <c r="CB104" s="125"/>
      <c r="CC104" s="125"/>
      <c r="CD104" s="125"/>
      <c r="CE104" s="125"/>
      <c r="CF104" s="125"/>
      <c r="CG104" s="125"/>
      <c r="CH104" s="125"/>
      <c r="CI104" s="125"/>
      <c r="CJ104" s="125"/>
      <c r="CK104" s="125"/>
      <c r="CL104" s="125"/>
      <c r="CM104" s="125"/>
      <c r="CN104" s="125"/>
      <c r="CO104" s="125"/>
      <c r="CP104" s="125"/>
      <c r="CQ104" s="125"/>
      <c r="CR104" s="125"/>
      <c r="CS104" s="125"/>
      <c r="CT104" s="125"/>
      <c r="CU104" s="125"/>
      <c r="CV104" s="125"/>
      <c r="CW104" s="125"/>
      <c r="CX104" s="125"/>
      <c r="CY104" s="125"/>
      <c r="CZ104" s="125"/>
      <c r="DA104" s="125"/>
      <c r="DB104" s="125"/>
      <c r="DC104" s="125"/>
      <c r="DD104" s="125"/>
      <c r="DE104" s="125"/>
      <c r="DF104" s="125"/>
      <c r="DG104" s="125"/>
      <c r="DH104" s="125"/>
      <c r="DI104" s="125"/>
      <c r="DJ104" s="125"/>
      <c r="DK104" s="125"/>
      <c r="DL104" s="125"/>
      <c r="DM104" s="125"/>
      <c r="DN104" s="125"/>
      <c r="DO104" s="125"/>
      <c r="DP104" s="125"/>
      <c r="DQ104" s="125"/>
      <c r="DR104" s="125"/>
      <c r="DS104" s="125"/>
      <c r="DT104" s="125"/>
      <c r="DU104" s="125"/>
      <c r="DV104" s="125"/>
      <c r="DW104" s="125"/>
      <c r="DX104" s="125"/>
      <c r="DY104" s="125"/>
      <c r="DZ104" s="125"/>
      <c r="EA104" s="125"/>
      <c r="EB104" s="125"/>
      <c r="EC104" s="125"/>
      <c r="ED104" s="125"/>
      <c r="EE104" s="125"/>
      <c r="EF104" s="125"/>
      <c r="EG104" s="125"/>
      <c r="EH104" s="125"/>
      <c r="EI104" s="125"/>
      <c r="EJ104" s="125"/>
      <c r="EK104" s="125"/>
      <c r="EL104" s="125"/>
      <c r="EM104" s="125"/>
      <c r="EN104" s="125"/>
      <c r="EO104" s="125"/>
      <c r="EP104" s="125"/>
      <c r="EQ104" s="125"/>
      <c r="ER104" s="125"/>
      <c r="ES104" s="125"/>
      <c r="ET104" s="125"/>
      <c r="EU104" s="125"/>
      <c r="EV104" s="125"/>
      <c r="EW104" s="125"/>
      <c r="EX104" s="125"/>
      <c r="EY104" s="125"/>
      <c r="EZ104" s="125"/>
      <c r="FA104" s="125"/>
      <c r="FB104" s="125"/>
      <c r="FC104" s="125"/>
      <c r="FD104" s="125"/>
      <c r="FE104" s="125"/>
      <c r="FF104" s="125"/>
      <c r="FG104" s="125"/>
      <c r="FH104" s="125"/>
      <c r="FI104" s="125"/>
      <c r="FJ104" s="125"/>
      <c r="FK104" s="125"/>
      <c r="FL104" s="125"/>
      <c r="FM104" s="125"/>
      <c r="FN104" s="125"/>
      <c r="FO104" s="125"/>
      <c r="FP104" s="125"/>
      <c r="FQ104" s="125"/>
      <c r="FR104" s="125"/>
      <c r="FS104" s="125"/>
      <c r="FT104" s="125"/>
      <c r="FU104" s="125"/>
      <c r="FV104" s="125"/>
      <c r="FW104" s="125"/>
      <c r="FX104" s="125"/>
      <c r="FY104" s="125"/>
      <c r="FZ104" s="125"/>
      <c r="GA104" s="125"/>
      <c r="GB104" s="125"/>
      <c r="GC104" s="125"/>
      <c r="GD104" s="125"/>
      <c r="GE104" s="125"/>
      <c r="GF104" s="125"/>
      <c r="GG104" s="125"/>
      <c r="GH104" s="125"/>
      <c r="GI104" s="125"/>
      <c r="GJ104" s="125"/>
      <c r="GK104" s="125"/>
      <c r="GL104" s="125"/>
      <c r="GM104" s="125"/>
      <c r="GN104" s="125"/>
      <c r="GO104" s="125"/>
      <c r="GP104" s="125"/>
      <c r="GQ104" s="125"/>
      <c r="GR104" s="125"/>
      <c r="GS104" s="125"/>
      <c r="GT104" s="125"/>
      <c r="GU104" s="125"/>
      <c r="GV104" s="125"/>
      <c r="GW104" s="125"/>
      <c r="GX104" s="125"/>
      <c r="GY104" s="125"/>
      <c r="GZ104" s="125"/>
      <c r="HA104" s="125"/>
      <c r="HB104" s="125"/>
      <c r="HC104" s="125"/>
      <c r="HD104" s="125"/>
      <c r="HE104" s="125"/>
      <c r="HF104" s="125"/>
      <c r="HG104" s="125"/>
      <c r="HH104" s="125"/>
      <c r="HI104" s="125"/>
      <c r="HJ104" s="125"/>
      <c r="HK104" s="125"/>
      <c r="HL104" s="125"/>
      <c r="HM104" s="125"/>
      <c r="HN104" s="125"/>
      <c r="HO104" s="125"/>
      <c r="HP104" s="125"/>
      <c r="HQ104" s="125"/>
      <c r="HR104" s="125"/>
      <c r="HS104" s="125"/>
      <c r="HT104" s="125"/>
      <c r="HU104" s="125"/>
      <c r="HV104" s="125"/>
      <c r="HW104" s="125"/>
      <c r="HX104" s="125"/>
      <c r="HY104" s="125"/>
      <c r="HZ104" s="125"/>
      <c r="IA104" s="125"/>
      <c r="IB104" s="125"/>
      <c r="IC104" s="125"/>
      <c r="ID104" s="125"/>
      <c r="IE104" s="125"/>
      <c r="IF104" s="125"/>
      <c r="IG104" s="125"/>
      <c r="IH104" s="125"/>
      <c r="II104" s="125"/>
      <c r="IJ104" s="125"/>
      <c r="IK104" s="125"/>
      <c r="IL104" s="125"/>
      <c r="IM104" s="125"/>
      <c r="IN104" s="125"/>
      <c r="IO104" s="125"/>
      <c r="IP104" s="125"/>
      <c r="IQ104" s="125"/>
      <c r="IR104" s="125"/>
      <c r="IS104" s="125"/>
      <c r="IT104" s="125"/>
      <c r="IU104" s="125"/>
      <c r="IV104" s="125"/>
      <c r="IW104" s="125"/>
      <c r="IX104" s="125"/>
      <c r="IY104" s="125"/>
      <c r="IZ104" s="125"/>
      <c r="JA104" s="125"/>
    </row>
    <row r="105" spans="1:261" s="126" customFormat="1" x14ac:dyDescent="0.25">
      <c r="A105" s="186"/>
      <c r="B105" s="127"/>
      <c r="C105" s="128"/>
      <c r="D105" s="132"/>
      <c r="E105" s="132"/>
      <c r="F105" s="132"/>
      <c r="G105" s="133"/>
      <c r="H105" s="133"/>
      <c r="I105" s="133"/>
      <c r="J105" s="133"/>
      <c r="K105" s="133"/>
      <c r="L105" s="132"/>
      <c r="M105" s="134"/>
      <c r="N105" s="132"/>
      <c r="O105" s="132"/>
      <c r="P105" s="132"/>
      <c r="Q105" s="132"/>
      <c r="R105" s="132"/>
      <c r="S105" s="132"/>
      <c r="T105" s="132"/>
      <c r="U105" s="132"/>
      <c r="V105" s="132"/>
      <c r="W105" s="118"/>
      <c r="X105" s="119"/>
      <c r="Y105" s="120"/>
      <c r="Z105" s="120"/>
      <c r="AA105" s="120"/>
      <c r="AB105" s="121"/>
      <c r="AC105" s="122"/>
      <c r="AD105" s="122"/>
      <c r="AE105" s="122"/>
      <c r="AF105" s="122"/>
      <c r="AG105" s="122"/>
      <c r="AH105" s="122"/>
      <c r="AI105" s="123"/>
      <c r="AJ105" s="123"/>
      <c r="AK105" s="123"/>
      <c r="AL105" s="123"/>
      <c r="AM105" s="123"/>
      <c r="AN105" s="123"/>
      <c r="AO105" s="123"/>
      <c r="AP105" s="123"/>
      <c r="AQ105" s="123"/>
      <c r="AR105" s="123"/>
      <c r="AS105" s="124"/>
      <c r="AT105" s="58"/>
      <c r="AU105" s="125"/>
      <c r="AV105" s="125"/>
      <c r="AW105" s="125"/>
      <c r="AX105" s="125"/>
      <c r="AY105" s="125"/>
      <c r="AZ105" s="125"/>
      <c r="BA105" s="125"/>
      <c r="BB105" s="125"/>
      <c r="BC105" s="125"/>
      <c r="BD105" s="125"/>
      <c r="BE105" s="125"/>
      <c r="BF105" s="125"/>
      <c r="BG105" s="125"/>
      <c r="BH105" s="125"/>
      <c r="BI105" s="125"/>
      <c r="BJ105" s="125"/>
      <c r="BK105" s="125"/>
      <c r="BL105" s="125"/>
      <c r="BM105" s="125"/>
      <c r="BN105" s="125"/>
      <c r="BO105" s="125"/>
      <c r="BP105" s="125"/>
      <c r="BQ105" s="125"/>
      <c r="BR105" s="125"/>
      <c r="BS105" s="125"/>
      <c r="BT105" s="125"/>
      <c r="BU105" s="125"/>
      <c r="BV105" s="125"/>
      <c r="BW105" s="125"/>
      <c r="BX105" s="125"/>
      <c r="BY105" s="125"/>
      <c r="BZ105" s="125"/>
      <c r="CA105" s="125"/>
      <c r="CB105" s="125"/>
      <c r="CC105" s="125"/>
      <c r="CD105" s="125"/>
      <c r="CE105" s="125"/>
      <c r="CF105" s="125"/>
      <c r="CG105" s="125"/>
      <c r="CH105" s="125"/>
      <c r="CI105" s="125"/>
      <c r="CJ105" s="125"/>
      <c r="CK105" s="125"/>
      <c r="CL105" s="125"/>
      <c r="CM105" s="125"/>
      <c r="CN105" s="125"/>
      <c r="CO105" s="125"/>
      <c r="CP105" s="125"/>
      <c r="CQ105" s="125"/>
      <c r="CR105" s="125"/>
      <c r="CS105" s="125"/>
      <c r="CT105" s="125"/>
      <c r="CU105" s="125"/>
      <c r="CV105" s="125"/>
      <c r="CW105" s="125"/>
      <c r="CX105" s="125"/>
      <c r="CY105" s="125"/>
      <c r="CZ105" s="125"/>
      <c r="DA105" s="125"/>
      <c r="DB105" s="125"/>
      <c r="DC105" s="125"/>
      <c r="DD105" s="125"/>
      <c r="DE105" s="125"/>
      <c r="DF105" s="125"/>
      <c r="DG105" s="125"/>
      <c r="DH105" s="125"/>
      <c r="DI105" s="125"/>
      <c r="DJ105" s="125"/>
      <c r="DK105" s="125"/>
      <c r="DL105" s="125"/>
      <c r="DM105" s="125"/>
      <c r="DN105" s="125"/>
      <c r="DO105" s="125"/>
      <c r="DP105" s="125"/>
      <c r="DQ105" s="125"/>
      <c r="DR105" s="125"/>
      <c r="DS105" s="125"/>
      <c r="DT105" s="125"/>
      <c r="DU105" s="125"/>
      <c r="DV105" s="125"/>
      <c r="DW105" s="125"/>
      <c r="DX105" s="125"/>
      <c r="DY105" s="125"/>
      <c r="DZ105" s="125"/>
      <c r="EA105" s="125"/>
      <c r="EB105" s="125"/>
      <c r="EC105" s="125"/>
      <c r="ED105" s="125"/>
      <c r="EE105" s="125"/>
      <c r="EF105" s="125"/>
      <c r="EG105" s="125"/>
      <c r="EH105" s="125"/>
      <c r="EI105" s="125"/>
      <c r="EJ105" s="125"/>
      <c r="EK105" s="125"/>
      <c r="EL105" s="125"/>
      <c r="EM105" s="125"/>
      <c r="EN105" s="125"/>
      <c r="EO105" s="125"/>
      <c r="EP105" s="125"/>
      <c r="EQ105" s="125"/>
      <c r="ER105" s="125"/>
      <c r="ES105" s="125"/>
      <c r="ET105" s="125"/>
      <c r="EU105" s="125"/>
      <c r="EV105" s="125"/>
      <c r="EW105" s="125"/>
      <c r="EX105" s="125"/>
      <c r="EY105" s="125"/>
      <c r="EZ105" s="125"/>
      <c r="FA105" s="125"/>
      <c r="FB105" s="125"/>
      <c r="FC105" s="125"/>
      <c r="FD105" s="125"/>
      <c r="FE105" s="125"/>
      <c r="FF105" s="125"/>
      <c r="FG105" s="125"/>
      <c r="FH105" s="125"/>
      <c r="FI105" s="125"/>
      <c r="FJ105" s="125"/>
      <c r="FK105" s="125"/>
      <c r="FL105" s="125"/>
      <c r="FM105" s="125"/>
      <c r="FN105" s="125"/>
      <c r="FO105" s="125"/>
      <c r="FP105" s="125"/>
      <c r="FQ105" s="125"/>
      <c r="FR105" s="125"/>
      <c r="FS105" s="125"/>
      <c r="FT105" s="125"/>
      <c r="FU105" s="125"/>
      <c r="FV105" s="125"/>
      <c r="FW105" s="125"/>
      <c r="FX105" s="125"/>
      <c r="FY105" s="125"/>
      <c r="FZ105" s="125"/>
      <c r="GA105" s="125"/>
      <c r="GB105" s="125"/>
      <c r="GC105" s="125"/>
      <c r="GD105" s="125"/>
      <c r="GE105" s="125"/>
      <c r="GF105" s="125"/>
      <c r="GG105" s="125"/>
      <c r="GH105" s="125"/>
      <c r="GI105" s="125"/>
      <c r="GJ105" s="125"/>
      <c r="GK105" s="125"/>
      <c r="GL105" s="125"/>
      <c r="GM105" s="125"/>
      <c r="GN105" s="125"/>
      <c r="GO105" s="125"/>
      <c r="GP105" s="125"/>
      <c r="GQ105" s="125"/>
      <c r="GR105" s="125"/>
      <c r="GS105" s="125"/>
      <c r="GT105" s="125"/>
      <c r="GU105" s="125"/>
      <c r="GV105" s="125"/>
      <c r="GW105" s="125"/>
      <c r="GX105" s="125"/>
      <c r="GY105" s="125"/>
      <c r="GZ105" s="125"/>
      <c r="HA105" s="125"/>
      <c r="HB105" s="125"/>
      <c r="HC105" s="125"/>
      <c r="HD105" s="125"/>
      <c r="HE105" s="125"/>
      <c r="HF105" s="125"/>
      <c r="HG105" s="125"/>
      <c r="HH105" s="125"/>
      <c r="HI105" s="125"/>
      <c r="HJ105" s="125"/>
      <c r="HK105" s="125"/>
      <c r="HL105" s="125"/>
      <c r="HM105" s="125"/>
      <c r="HN105" s="125"/>
      <c r="HO105" s="125"/>
      <c r="HP105" s="125"/>
      <c r="HQ105" s="125"/>
      <c r="HR105" s="125"/>
      <c r="HS105" s="125"/>
      <c r="HT105" s="125"/>
      <c r="HU105" s="125"/>
      <c r="HV105" s="125"/>
      <c r="HW105" s="125"/>
      <c r="HX105" s="125"/>
      <c r="HY105" s="125"/>
      <c r="HZ105" s="125"/>
      <c r="IA105" s="125"/>
      <c r="IB105" s="125"/>
      <c r="IC105" s="125"/>
      <c r="ID105" s="125"/>
      <c r="IE105" s="125"/>
      <c r="IF105" s="125"/>
      <c r="IG105" s="125"/>
      <c r="IH105" s="125"/>
      <c r="II105" s="125"/>
      <c r="IJ105" s="125"/>
      <c r="IK105" s="125"/>
      <c r="IL105" s="125"/>
      <c r="IM105" s="125"/>
      <c r="IN105" s="125"/>
      <c r="IO105" s="125"/>
      <c r="IP105" s="125"/>
      <c r="IQ105" s="125"/>
      <c r="IR105" s="125"/>
      <c r="IS105" s="125"/>
      <c r="IT105" s="125"/>
      <c r="IU105" s="125"/>
      <c r="IV105" s="125"/>
      <c r="IW105" s="125"/>
      <c r="IX105" s="125"/>
      <c r="IY105" s="125"/>
      <c r="IZ105" s="125"/>
      <c r="JA105" s="125"/>
    </row>
    <row r="106" spans="1:261" s="126" customFormat="1" x14ac:dyDescent="0.25">
      <c r="A106" s="186"/>
      <c r="B106" s="127"/>
      <c r="C106" s="128"/>
      <c r="D106" s="132"/>
      <c r="E106" s="132"/>
      <c r="F106" s="132"/>
      <c r="G106" s="133"/>
      <c r="H106" s="133"/>
      <c r="I106" s="133"/>
      <c r="J106" s="133"/>
      <c r="K106" s="133"/>
      <c r="L106" s="132"/>
      <c r="M106" s="134"/>
      <c r="N106" s="132"/>
      <c r="O106" s="132"/>
      <c r="P106" s="132"/>
      <c r="Q106" s="132"/>
      <c r="R106" s="132"/>
      <c r="S106" s="132"/>
      <c r="T106" s="132"/>
      <c r="U106" s="132"/>
      <c r="V106" s="132"/>
      <c r="W106" s="118"/>
      <c r="X106" s="119"/>
      <c r="Y106" s="120"/>
      <c r="Z106" s="120"/>
      <c r="AA106" s="120"/>
      <c r="AB106" s="121"/>
      <c r="AC106" s="122"/>
      <c r="AD106" s="122"/>
      <c r="AE106" s="122"/>
      <c r="AF106" s="122"/>
      <c r="AG106" s="122"/>
      <c r="AH106" s="122"/>
      <c r="AI106" s="123"/>
      <c r="AJ106" s="123"/>
      <c r="AK106" s="123"/>
      <c r="AL106" s="123"/>
      <c r="AM106" s="123"/>
      <c r="AN106" s="123"/>
      <c r="AO106" s="123"/>
      <c r="AP106" s="123"/>
      <c r="AQ106" s="123"/>
      <c r="AR106" s="123"/>
      <c r="AS106" s="124"/>
      <c r="AT106" s="58"/>
      <c r="AU106" s="125"/>
      <c r="AV106" s="125"/>
      <c r="AW106" s="125"/>
      <c r="AX106" s="125"/>
      <c r="AY106" s="125"/>
      <c r="AZ106" s="125"/>
      <c r="BA106" s="125"/>
      <c r="BB106" s="125"/>
      <c r="BC106" s="125"/>
      <c r="BD106" s="125"/>
      <c r="BE106" s="125"/>
      <c r="BF106" s="125"/>
      <c r="BG106" s="125"/>
      <c r="BH106" s="125"/>
      <c r="BI106" s="125"/>
      <c r="BJ106" s="125"/>
      <c r="BK106" s="125"/>
      <c r="BL106" s="125"/>
      <c r="BM106" s="125"/>
      <c r="BN106" s="125"/>
      <c r="BO106" s="125"/>
      <c r="BP106" s="125"/>
      <c r="BQ106" s="125"/>
      <c r="BR106" s="125"/>
      <c r="BS106" s="125"/>
      <c r="BT106" s="125"/>
      <c r="BU106" s="125"/>
      <c r="BV106" s="125"/>
      <c r="BW106" s="125"/>
      <c r="BX106" s="125"/>
      <c r="BY106" s="125"/>
      <c r="BZ106" s="125"/>
      <c r="CA106" s="125"/>
      <c r="CB106" s="125"/>
      <c r="CC106" s="125"/>
      <c r="CD106" s="125"/>
      <c r="CE106" s="125"/>
      <c r="CF106" s="125"/>
      <c r="CG106" s="125"/>
      <c r="CH106" s="125"/>
      <c r="CI106" s="125"/>
      <c r="CJ106" s="125"/>
      <c r="CK106" s="125"/>
      <c r="CL106" s="125"/>
      <c r="CM106" s="125"/>
      <c r="CN106" s="125"/>
      <c r="CO106" s="125"/>
      <c r="CP106" s="125"/>
      <c r="CQ106" s="125"/>
      <c r="CR106" s="125"/>
      <c r="CS106" s="125"/>
      <c r="CT106" s="125"/>
      <c r="CU106" s="125"/>
      <c r="CV106" s="125"/>
      <c r="CW106" s="125"/>
      <c r="CX106" s="125"/>
      <c r="CY106" s="125"/>
      <c r="CZ106" s="125"/>
      <c r="DA106" s="125"/>
      <c r="DB106" s="125"/>
      <c r="DC106" s="125"/>
      <c r="DD106" s="125"/>
      <c r="DE106" s="125"/>
      <c r="DF106" s="125"/>
      <c r="DG106" s="125"/>
      <c r="DH106" s="125"/>
      <c r="DI106" s="125"/>
      <c r="DJ106" s="125"/>
      <c r="DK106" s="125"/>
      <c r="DL106" s="125"/>
      <c r="DM106" s="125"/>
      <c r="DN106" s="125"/>
      <c r="DO106" s="125"/>
      <c r="DP106" s="125"/>
      <c r="DQ106" s="125"/>
      <c r="DR106" s="125"/>
      <c r="DS106" s="125"/>
      <c r="DT106" s="125"/>
      <c r="DU106" s="125"/>
      <c r="DV106" s="125"/>
      <c r="DW106" s="125"/>
      <c r="DX106" s="125"/>
      <c r="DY106" s="125"/>
      <c r="DZ106" s="125"/>
      <c r="EA106" s="125"/>
      <c r="EB106" s="125"/>
      <c r="EC106" s="125"/>
      <c r="ED106" s="125"/>
      <c r="EE106" s="125"/>
      <c r="EF106" s="125"/>
      <c r="EG106" s="125"/>
      <c r="EH106" s="125"/>
      <c r="EI106" s="125"/>
      <c r="EJ106" s="125"/>
      <c r="EK106" s="125"/>
      <c r="EL106" s="125"/>
      <c r="EM106" s="125"/>
      <c r="EN106" s="125"/>
      <c r="EO106" s="125"/>
      <c r="EP106" s="125"/>
      <c r="EQ106" s="125"/>
      <c r="ER106" s="125"/>
      <c r="ES106" s="125"/>
      <c r="ET106" s="125"/>
      <c r="EU106" s="125"/>
      <c r="EV106" s="125"/>
      <c r="EW106" s="125"/>
      <c r="EX106" s="125"/>
      <c r="EY106" s="125"/>
      <c r="EZ106" s="125"/>
      <c r="FA106" s="125"/>
      <c r="FB106" s="125"/>
      <c r="FC106" s="125"/>
      <c r="FD106" s="125"/>
      <c r="FE106" s="125"/>
      <c r="FF106" s="125"/>
      <c r="FG106" s="125"/>
      <c r="FH106" s="125"/>
      <c r="FI106" s="125"/>
      <c r="FJ106" s="125"/>
      <c r="FK106" s="125"/>
      <c r="FL106" s="125"/>
      <c r="FM106" s="125"/>
      <c r="FN106" s="125"/>
      <c r="FO106" s="125"/>
      <c r="FP106" s="125"/>
      <c r="FQ106" s="125"/>
      <c r="FR106" s="125"/>
      <c r="FS106" s="125"/>
      <c r="FT106" s="125"/>
      <c r="FU106" s="125"/>
      <c r="FV106" s="125"/>
      <c r="FW106" s="125"/>
      <c r="FX106" s="125"/>
      <c r="FY106" s="125"/>
      <c r="FZ106" s="125"/>
      <c r="GA106" s="125"/>
      <c r="GB106" s="125"/>
      <c r="GC106" s="125"/>
      <c r="GD106" s="125"/>
      <c r="GE106" s="125"/>
      <c r="GF106" s="125"/>
      <c r="GG106" s="125"/>
      <c r="GH106" s="125"/>
      <c r="GI106" s="125"/>
      <c r="GJ106" s="125"/>
      <c r="GK106" s="125"/>
      <c r="GL106" s="125"/>
      <c r="GM106" s="125"/>
      <c r="GN106" s="125"/>
      <c r="GO106" s="125"/>
      <c r="GP106" s="125"/>
      <c r="GQ106" s="125"/>
      <c r="GR106" s="125"/>
      <c r="GS106" s="125"/>
      <c r="GT106" s="125"/>
      <c r="GU106" s="125"/>
      <c r="GV106" s="125"/>
      <c r="GW106" s="125"/>
      <c r="GX106" s="125"/>
      <c r="GY106" s="125"/>
      <c r="GZ106" s="125"/>
      <c r="HA106" s="125"/>
      <c r="HB106" s="125"/>
      <c r="HC106" s="125"/>
      <c r="HD106" s="125"/>
      <c r="HE106" s="125"/>
      <c r="HF106" s="125"/>
      <c r="HG106" s="125"/>
      <c r="HH106" s="125"/>
      <c r="HI106" s="125"/>
      <c r="HJ106" s="125"/>
      <c r="HK106" s="125"/>
      <c r="HL106" s="125"/>
      <c r="HM106" s="125"/>
      <c r="HN106" s="125"/>
      <c r="HO106" s="125"/>
      <c r="HP106" s="125"/>
      <c r="HQ106" s="125"/>
      <c r="HR106" s="125"/>
      <c r="HS106" s="125"/>
      <c r="HT106" s="125"/>
      <c r="HU106" s="125"/>
      <c r="HV106" s="125"/>
      <c r="HW106" s="125"/>
      <c r="HX106" s="125"/>
      <c r="HY106" s="125"/>
      <c r="HZ106" s="125"/>
      <c r="IA106" s="125"/>
      <c r="IB106" s="125"/>
      <c r="IC106" s="125"/>
      <c r="ID106" s="125"/>
      <c r="IE106" s="125"/>
      <c r="IF106" s="125"/>
      <c r="IG106" s="125"/>
      <c r="IH106" s="125"/>
      <c r="II106" s="125"/>
      <c r="IJ106" s="125"/>
      <c r="IK106" s="125"/>
      <c r="IL106" s="125"/>
      <c r="IM106" s="125"/>
      <c r="IN106" s="125"/>
      <c r="IO106" s="125"/>
      <c r="IP106" s="125"/>
      <c r="IQ106" s="125"/>
      <c r="IR106" s="125"/>
      <c r="IS106" s="125"/>
      <c r="IT106" s="125"/>
      <c r="IU106" s="125"/>
      <c r="IV106" s="125"/>
      <c r="IW106" s="125"/>
      <c r="IX106" s="125"/>
      <c r="IY106" s="125"/>
      <c r="IZ106" s="125"/>
      <c r="JA106" s="125"/>
    </row>
    <row r="107" spans="1:261" s="126" customFormat="1" x14ac:dyDescent="0.25">
      <c r="A107" s="186"/>
      <c r="B107" s="127"/>
      <c r="C107" s="128"/>
      <c r="D107" s="132"/>
      <c r="E107" s="132"/>
      <c r="F107" s="132"/>
      <c r="G107" s="133"/>
      <c r="H107" s="133"/>
      <c r="I107" s="133"/>
      <c r="J107" s="133"/>
      <c r="K107" s="133"/>
      <c r="L107" s="132"/>
      <c r="M107" s="134"/>
      <c r="N107" s="132"/>
      <c r="O107" s="132"/>
      <c r="P107" s="132"/>
      <c r="Q107" s="132"/>
      <c r="R107" s="132"/>
      <c r="S107" s="132"/>
      <c r="T107" s="132"/>
      <c r="U107" s="132"/>
      <c r="V107" s="132"/>
      <c r="W107" s="118"/>
      <c r="X107" s="119"/>
      <c r="Y107" s="120"/>
      <c r="Z107" s="120"/>
      <c r="AA107" s="120"/>
      <c r="AB107" s="121"/>
      <c r="AC107" s="122"/>
      <c r="AD107" s="122"/>
      <c r="AE107" s="122"/>
      <c r="AF107" s="122"/>
      <c r="AG107" s="122"/>
      <c r="AH107" s="122"/>
      <c r="AI107" s="123"/>
      <c r="AJ107" s="123"/>
      <c r="AK107" s="123"/>
      <c r="AL107" s="123"/>
      <c r="AM107" s="123"/>
      <c r="AN107" s="123"/>
      <c r="AO107" s="123"/>
      <c r="AP107" s="123"/>
      <c r="AQ107" s="123"/>
      <c r="AR107" s="123"/>
      <c r="AS107" s="124"/>
      <c r="AT107" s="58"/>
      <c r="AU107" s="125"/>
      <c r="AV107" s="125"/>
      <c r="AW107" s="125"/>
      <c r="AX107" s="125"/>
      <c r="AY107" s="125"/>
      <c r="AZ107" s="125"/>
      <c r="BA107" s="125"/>
      <c r="BB107" s="125"/>
      <c r="BC107" s="125"/>
      <c r="BD107" s="125"/>
      <c r="BE107" s="125"/>
      <c r="BF107" s="125"/>
      <c r="BG107" s="125"/>
      <c r="BH107" s="125"/>
      <c r="BI107" s="125"/>
      <c r="BJ107" s="125"/>
      <c r="BK107" s="125"/>
      <c r="BL107" s="125"/>
      <c r="BM107" s="125"/>
      <c r="BN107" s="125"/>
      <c r="BO107" s="125"/>
      <c r="BP107" s="125"/>
      <c r="BQ107" s="125"/>
      <c r="BR107" s="125"/>
      <c r="BS107" s="125"/>
      <c r="BT107" s="125"/>
      <c r="BU107" s="125"/>
      <c r="BV107" s="125"/>
      <c r="BW107" s="125"/>
      <c r="BX107" s="125"/>
      <c r="BY107" s="125"/>
      <c r="BZ107" s="125"/>
      <c r="CA107" s="125"/>
      <c r="CB107" s="125"/>
      <c r="CC107" s="125"/>
      <c r="CD107" s="125"/>
      <c r="CE107" s="125"/>
      <c r="CF107" s="125"/>
      <c r="CG107" s="125"/>
      <c r="CH107" s="125"/>
      <c r="CI107" s="125"/>
      <c r="CJ107" s="125"/>
      <c r="CK107" s="125"/>
      <c r="CL107" s="125"/>
      <c r="CM107" s="125"/>
      <c r="CN107" s="125"/>
      <c r="CO107" s="125"/>
      <c r="CP107" s="125"/>
      <c r="CQ107" s="125"/>
      <c r="CR107" s="125"/>
      <c r="CS107" s="125"/>
      <c r="CT107" s="125"/>
      <c r="CU107" s="125"/>
      <c r="CV107" s="125"/>
      <c r="CW107" s="125"/>
      <c r="CX107" s="125"/>
      <c r="CY107" s="125"/>
      <c r="CZ107" s="125"/>
      <c r="DA107" s="125"/>
      <c r="DB107" s="125"/>
      <c r="DC107" s="125"/>
      <c r="DD107" s="125"/>
      <c r="DE107" s="125"/>
      <c r="DF107" s="125"/>
      <c r="DG107" s="125"/>
      <c r="DH107" s="125"/>
      <c r="DI107" s="125"/>
      <c r="DJ107" s="125"/>
      <c r="DK107" s="125"/>
      <c r="DL107" s="125"/>
      <c r="DM107" s="125"/>
      <c r="DN107" s="125"/>
      <c r="DO107" s="125"/>
      <c r="DP107" s="125"/>
      <c r="DQ107" s="125"/>
      <c r="DR107" s="125"/>
      <c r="DS107" s="125"/>
      <c r="DT107" s="125"/>
      <c r="DU107" s="125"/>
      <c r="DV107" s="125"/>
      <c r="DW107" s="125"/>
      <c r="DX107" s="125"/>
      <c r="DY107" s="125"/>
      <c r="DZ107" s="125"/>
      <c r="EA107" s="125"/>
      <c r="EB107" s="125"/>
      <c r="EC107" s="125"/>
      <c r="ED107" s="125"/>
      <c r="EE107" s="125"/>
      <c r="EF107" s="125"/>
      <c r="EG107" s="125"/>
      <c r="EH107" s="125"/>
      <c r="EI107" s="125"/>
      <c r="EJ107" s="125"/>
      <c r="EK107" s="125"/>
      <c r="EL107" s="125"/>
      <c r="EM107" s="125"/>
      <c r="EN107" s="125"/>
      <c r="EO107" s="125"/>
      <c r="EP107" s="125"/>
      <c r="EQ107" s="125"/>
      <c r="ER107" s="125"/>
      <c r="ES107" s="125"/>
      <c r="ET107" s="125"/>
      <c r="EU107" s="125"/>
      <c r="EV107" s="125"/>
      <c r="EW107" s="125"/>
      <c r="EX107" s="125"/>
      <c r="EY107" s="125"/>
      <c r="EZ107" s="125"/>
      <c r="FA107" s="125"/>
      <c r="FB107" s="125"/>
      <c r="FC107" s="125"/>
      <c r="FD107" s="125"/>
      <c r="FE107" s="125"/>
      <c r="FF107" s="125"/>
      <c r="FG107" s="125"/>
      <c r="FH107" s="125"/>
      <c r="FI107" s="125"/>
      <c r="FJ107" s="125"/>
      <c r="FK107" s="125"/>
      <c r="FL107" s="125"/>
      <c r="FM107" s="125"/>
      <c r="FN107" s="125"/>
      <c r="FO107" s="125"/>
      <c r="FP107" s="125"/>
      <c r="FQ107" s="125"/>
      <c r="FR107" s="125"/>
      <c r="FS107" s="125"/>
      <c r="FT107" s="125"/>
      <c r="FU107" s="125"/>
      <c r="FV107" s="125"/>
      <c r="FW107" s="125"/>
      <c r="FX107" s="125"/>
      <c r="FY107" s="125"/>
      <c r="FZ107" s="125"/>
      <c r="GA107" s="125"/>
      <c r="GB107" s="125"/>
      <c r="GC107" s="125"/>
      <c r="GD107" s="125"/>
      <c r="GE107" s="125"/>
      <c r="GF107" s="125"/>
      <c r="GG107" s="125"/>
      <c r="GH107" s="125"/>
      <c r="GI107" s="125"/>
      <c r="GJ107" s="125"/>
      <c r="GK107" s="125"/>
      <c r="GL107" s="125"/>
      <c r="GM107" s="125"/>
      <c r="GN107" s="125"/>
      <c r="GO107" s="125"/>
      <c r="GP107" s="125"/>
      <c r="GQ107" s="125"/>
      <c r="GR107" s="125"/>
      <c r="GS107" s="125"/>
      <c r="GT107" s="125"/>
      <c r="GU107" s="125"/>
      <c r="GV107" s="125"/>
      <c r="GW107" s="125"/>
      <c r="GX107" s="125"/>
      <c r="GY107" s="125"/>
      <c r="GZ107" s="125"/>
      <c r="HA107" s="125"/>
      <c r="HB107" s="125"/>
      <c r="HC107" s="125"/>
      <c r="HD107" s="125"/>
      <c r="HE107" s="125"/>
      <c r="HF107" s="125"/>
      <c r="HG107" s="125"/>
      <c r="HH107" s="125"/>
      <c r="HI107" s="125"/>
      <c r="HJ107" s="125"/>
      <c r="HK107" s="125"/>
      <c r="HL107" s="125"/>
      <c r="HM107" s="125"/>
      <c r="HN107" s="125"/>
      <c r="HO107" s="125"/>
      <c r="HP107" s="125"/>
      <c r="HQ107" s="125"/>
      <c r="HR107" s="125"/>
      <c r="HS107" s="125"/>
      <c r="HT107" s="125"/>
      <c r="HU107" s="125"/>
      <c r="HV107" s="125"/>
      <c r="HW107" s="125"/>
      <c r="HX107" s="125"/>
      <c r="HY107" s="125"/>
      <c r="HZ107" s="125"/>
      <c r="IA107" s="125"/>
      <c r="IB107" s="125"/>
      <c r="IC107" s="125"/>
      <c r="ID107" s="125"/>
      <c r="IE107" s="125"/>
      <c r="IF107" s="125"/>
      <c r="IG107" s="125"/>
      <c r="IH107" s="125"/>
      <c r="II107" s="125"/>
      <c r="IJ107" s="125"/>
      <c r="IK107" s="125"/>
      <c r="IL107" s="125"/>
      <c r="IM107" s="125"/>
      <c r="IN107" s="125"/>
      <c r="IO107" s="125"/>
      <c r="IP107" s="125"/>
      <c r="IQ107" s="125"/>
      <c r="IR107" s="125"/>
      <c r="IS107" s="125"/>
      <c r="IT107" s="125"/>
      <c r="IU107" s="125"/>
      <c r="IV107" s="125"/>
      <c r="IW107" s="125"/>
      <c r="IX107" s="125"/>
      <c r="IY107" s="125"/>
      <c r="IZ107" s="125"/>
      <c r="JA107" s="125"/>
    </row>
    <row r="108" spans="1:261" s="126" customFormat="1" x14ac:dyDescent="0.25">
      <c r="A108" s="186"/>
      <c r="B108" s="127"/>
      <c r="C108" s="128"/>
      <c r="D108" s="132"/>
      <c r="E108" s="132"/>
      <c r="F108" s="132"/>
      <c r="G108" s="133"/>
      <c r="H108" s="133"/>
      <c r="I108" s="133"/>
      <c r="J108" s="133"/>
      <c r="K108" s="133"/>
      <c r="L108" s="132"/>
      <c r="M108" s="134"/>
      <c r="N108" s="132"/>
      <c r="O108" s="132"/>
      <c r="P108" s="132"/>
      <c r="Q108" s="132"/>
      <c r="R108" s="132"/>
      <c r="S108" s="132"/>
      <c r="T108" s="132"/>
      <c r="U108" s="132"/>
      <c r="V108" s="132"/>
      <c r="W108" s="118"/>
      <c r="X108" s="119"/>
      <c r="Y108" s="120"/>
      <c r="Z108" s="120"/>
      <c r="AA108" s="120"/>
      <c r="AB108" s="121"/>
      <c r="AC108" s="122"/>
      <c r="AD108" s="122"/>
      <c r="AE108" s="122"/>
      <c r="AF108" s="122"/>
      <c r="AG108" s="122"/>
      <c r="AH108" s="122"/>
      <c r="AI108" s="123"/>
      <c r="AJ108" s="123"/>
      <c r="AK108" s="123"/>
      <c r="AL108" s="123"/>
      <c r="AM108" s="123"/>
      <c r="AN108" s="123"/>
      <c r="AO108" s="123"/>
      <c r="AP108" s="123"/>
      <c r="AQ108" s="123"/>
      <c r="AR108" s="123"/>
      <c r="AS108" s="124"/>
      <c r="AT108" s="58"/>
      <c r="AU108" s="125"/>
      <c r="AV108" s="125"/>
      <c r="AW108" s="125"/>
      <c r="AX108" s="125"/>
      <c r="AY108" s="125"/>
      <c r="AZ108" s="125"/>
      <c r="BA108" s="125"/>
      <c r="BB108" s="125"/>
      <c r="BC108" s="125"/>
      <c r="BD108" s="125"/>
      <c r="BE108" s="125"/>
      <c r="BF108" s="125"/>
      <c r="BG108" s="125"/>
      <c r="BH108" s="125"/>
      <c r="BI108" s="125"/>
      <c r="BJ108" s="125"/>
      <c r="BK108" s="125"/>
      <c r="BL108" s="125"/>
      <c r="BM108" s="125"/>
      <c r="BN108" s="125"/>
      <c r="BO108" s="125"/>
      <c r="BP108" s="125"/>
      <c r="BQ108" s="125"/>
      <c r="BR108" s="125"/>
      <c r="BS108" s="125"/>
      <c r="BT108" s="125"/>
      <c r="BU108" s="125"/>
      <c r="BV108" s="125"/>
      <c r="BW108" s="125"/>
      <c r="BX108" s="125"/>
      <c r="BY108" s="125"/>
      <c r="BZ108" s="125"/>
      <c r="CA108" s="125"/>
      <c r="CB108" s="125"/>
      <c r="CC108" s="125"/>
      <c r="CD108" s="125"/>
      <c r="CE108" s="125"/>
      <c r="CF108" s="125"/>
      <c r="CG108" s="125"/>
      <c r="CH108" s="125"/>
      <c r="CI108" s="125"/>
      <c r="CJ108" s="125"/>
      <c r="CK108" s="125"/>
      <c r="CL108" s="125"/>
      <c r="CM108" s="125"/>
      <c r="CN108" s="125"/>
      <c r="CO108" s="125"/>
      <c r="CP108" s="125"/>
      <c r="CQ108" s="125"/>
      <c r="CR108" s="125"/>
      <c r="CS108" s="125"/>
      <c r="CT108" s="125"/>
      <c r="CU108" s="125"/>
      <c r="CV108" s="125"/>
      <c r="CW108" s="125"/>
      <c r="CX108" s="125"/>
      <c r="CY108" s="125"/>
      <c r="CZ108" s="125"/>
      <c r="DA108" s="125"/>
      <c r="DB108" s="125"/>
      <c r="DC108" s="125"/>
      <c r="DD108" s="125"/>
      <c r="DE108" s="125"/>
      <c r="DF108" s="125"/>
      <c r="DG108" s="125"/>
      <c r="DH108" s="125"/>
      <c r="DI108" s="125"/>
      <c r="DJ108" s="125"/>
      <c r="DK108" s="125"/>
      <c r="DL108" s="125"/>
      <c r="DM108" s="125"/>
      <c r="DN108" s="125"/>
      <c r="DO108" s="125"/>
      <c r="DP108" s="125"/>
      <c r="DQ108" s="125"/>
      <c r="DR108" s="125"/>
      <c r="DS108" s="125"/>
      <c r="DT108" s="125"/>
      <c r="DU108" s="125"/>
      <c r="DV108" s="125"/>
      <c r="DW108" s="125"/>
      <c r="DX108" s="125"/>
      <c r="DY108" s="125"/>
      <c r="DZ108" s="125"/>
      <c r="EA108" s="125"/>
      <c r="EB108" s="125"/>
      <c r="EC108" s="125"/>
      <c r="ED108" s="125"/>
      <c r="EE108" s="125"/>
      <c r="EF108" s="125"/>
      <c r="EG108" s="125"/>
      <c r="EH108" s="125"/>
      <c r="EI108" s="125"/>
      <c r="EJ108" s="125"/>
      <c r="EK108" s="125"/>
      <c r="EL108" s="125"/>
      <c r="EM108" s="125"/>
      <c r="EN108" s="125"/>
      <c r="EO108" s="125"/>
      <c r="EP108" s="125"/>
      <c r="EQ108" s="125"/>
      <c r="ER108" s="125"/>
      <c r="ES108" s="125"/>
      <c r="ET108" s="125"/>
      <c r="EU108" s="125"/>
      <c r="EV108" s="125"/>
      <c r="EW108" s="125"/>
      <c r="EX108" s="125"/>
      <c r="EY108" s="125"/>
      <c r="EZ108" s="125"/>
      <c r="FA108" s="125"/>
      <c r="FB108" s="125"/>
      <c r="FC108" s="125"/>
      <c r="FD108" s="125"/>
      <c r="FE108" s="125"/>
      <c r="FF108" s="125"/>
      <c r="FG108" s="125"/>
      <c r="FH108" s="125"/>
      <c r="FI108" s="125"/>
      <c r="FJ108" s="125"/>
      <c r="FK108" s="125"/>
      <c r="FL108" s="125"/>
      <c r="FM108" s="125"/>
      <c r="FN108" s="125"/>
      <c r="FO108" s="125"/>
      <c r="FP108" s="125"/>
      <c r="FQ108" s="125"/>
      <c r="FR108" s="125"/>
      <c r="FS108" s="125"/>
      <c r="FT108" s="125"/>
      <c r="FU108" s="125"/>
      <c r="FV108" s="125"/>
      <c r="FW108" s="125"/>
      <c r="FX108" s="125"/>
      <c r="FY108" s="125"/>
      <c r="FZ108" s="125"/>
      <c r="GA108" s="125"/>
      <c r="GB108" s="125"/>
      <c r="GC108" s="125"/>
      <c r="GD108" s="125"/>
      <c r="GE108" s="125"/>
      <c r="GF108" s="125"/>
      <c r="GG108" s="125"/>
      <c r="GH108" s="125"/>
      <c r="GI108" s="125"/>
      <c r="GJ108" s="125"/>
      <c r="GK108" s="125"/>
      <c r="GL108" s="125"/>
      <c r="GM108" s="125"/>
      <c r="GN108" s="125"/>
      <c r="GO108" s="125"/>
      <c r="GP108" s="125"/>
      <c r="GQ108" s="125"/>
      <c r="GR108" s="125"/>
      <c r="GS108" s="125"/>
      <c r="GT108" s="125"/>
      <c r="GU108" s="125"/>
      <c r="GV108" s="125"/>
      <c r="GW108" s="125"/>
      <c r="GX108" s="125"/>
      <c r="GY108" s="125"/>
      <c r="GZ108" s="125"/>
      <c r="HA108" s="125"/>
      <c r="HB108" s="125"/>
      <c r="HC108" s="125"/>
      <c r="HD108" s="125"/>
      <c r="HE108" s="125"/>
      <c r="HF108" s="125"/>
      <c r="HG108" s="125"/>
      <c r="HH108" s="125"/>
      <c r="HI108" s="125"/>
      <c r="HJ108" s="125"/>
      <c r="HK108" s="125"/>
      <c r="HL108" s="125"/>
      <c r="HM108" s="125"/>
      <c r="HN108" s="125"/>
      <c r="HO108" s="125"/>
      <c r="HP108" s="125"/>
      <c r="HQ108" s="125"/>
      <c r="HR108" s="125"/>
      <c r="HS108" s="125"/>
      <c r="HT108" s="125"/>
      <c r="HU108" s="125"/>
      <c r="HV108" s="125"/>
      <c r="HW108" s="125"/>
      <c r="HX108" s="125"/>
      <c r="HY108" s="125"/>
      <c r="HZ108" s="125"/>
      <c r="IA108" s="125"/>
      <c r="IB108" s="125"/>
      <c r="IC108" s="125"/>
      <c r="ID108" s="125"/>
      <c r="IE108" s="125"/>
      <c r="IF108" s="125"/>
      <c r="IG108" s="125"/>
      <c r="IH108" s="125"/>
      <c r="II108" s="125"/>
      <c r="IJ108" s="125"/>
      <c r="IK108" s="125"/>
      <c r="IL108" s="125"/>
      <c r="IM108" s="125"/>
      <c r="IN108" s="125"/>
      <c r="IO108" s="125"/>
      <c r="IP108" s="125"/>
      <c r="IQ108" s="125"/>
      <c r="IR108" s="125"/>
      <c r="IS108" s="125"/>
      <c r="IT108" s="125"/>
      <c r="IU108" s="125"/>
      <c r="IV108" s="125"/>
      <c r="IW108" s="125"/>
      <c r="IX108" s="125"/>
      <c r="IY108" s="125"/>
      <c r="IZ108" s="125"/>
      <c r="JA108" s="125"/>
    </row>
    <row r="109" spans="1:261" s="126" customFormat="1" x14ac:dyDescent="0.25">
      <c r="A109" s="186"/>
      <c r="B109" s="127"/>
      <c r="C109" s="128"/>
      <c r="D109" s="132"/>
      <c r="E109" s="132"/>
      <c r="F109" s="132"/>
      <c r="G109" s="133"/>
      <c r="H109" s="133"/>
      <c r="I109" s="133"/>
      <c r="J109" s="133"/>
      <c r="K109" s="133"/>
      <c r="L109" s="132"/>
      <c r="M109" s="134"/>
      <c r="N109" s="132"/>
      <c r="O109" s="132"/>
      <c r="P109" s="132"/>
      <c r="Q109" s="132"/>
      <c r="R109" s="132"/>
      <c r="S109" s="132"/>
      <c r="T109" s="132"/>
      <c r="U109" s="132"/>
      <c r="V109" s="132"/>
      <c r="W109" s="118"/>
      <c r="X109" s="119"/>
      <c r="Y109" s="120"/>
      <c r="Z109" s="120"/>
      <c r="AA109" s="120"/>
      <c r="AB109" s="121"/>
      <c r="AC109" s="122"/>
      <c r="AD109" s="122"/>
      <c r="AE109" s="122"/>
      <c r="AF109" s="122"/>
      <c r="AG109" s="122"/>
      <c r="AH109" s="122"/>
      <c r="AI109" s="123"/>
      <c r="AJ109" s="123"/>
      <c r="AK109" s="123"/>
      <c r="AL109" s="123"/>
      <c r="AM109" s="123"/>
      <c r="AN109" s="123"/>
      <c r="AO109" s="123"/>
      <c r="AP109" s="123"/>
      <c r="AQ109" s="123"/>
      <c r="AR109" s="123"/>
      <c r="AS109" s="124"/>
      <c r="AT109" s="58"/>
      <c r="AU109" s="125"/>
      <c r="AV109" s="125"/>
      <c r="AW109" s="125"/>
      <c r="AX109" s="125"/>
      <c r="AY109" s="125"/>
      <c r="AZ109" s="125"/>
      <c r="BA109" s="125"/>
      <c r="BB109" s="125"/>
      <c r="BC109" s="125"/>
      <c r="BD109" s="125"/>
      <c r="BE109" s="125"/>
      <c r="BF109" s="125"/>
      <c r="BG109" s="125"/>
      <c r="BH109" s="125"/>
      <c r="BI109" s="125"/>
      <c r="BJ109" s="125"/>
      <c r="BK109" s="125"/>
      <c r="BL109" s="125"/>
      <c r="BM109" s="125"/>
      <c r="BN109" s="125"/>
      <c r="BO109" s="125"/>
      <c r="BP109" s="125"/>
      <c r="BQ109" s="125"/>
      <c r="BR109" s="125"/>
      <c r="BS109" s="125"/>
      <c r="BT109" s="125"/>
      <c r="BU109" s="125"/>
      <c r="BV109" s="125"/>
      <c r="BW109" s="125"/>
      <c r="BX109" s="125"/>
      <c r="BY109" s="125"/>
      <c r="BZ109" s="125"/>
      <c r="CA109" s="125"/>
      <c r="CB109" s="125"/>
      <c r="CC109" s="125"/>
      <c r="CD109" s="125"/>
      <c r="CE109" s="125"/>
      <c r="CF109" s="125"/>
      <c r="CG109" s="125"/>
      <c r="CH109" s="125"/>
      <c r="CI109" s="125"/>
      <c r="CJ109" s="125"/>
      <c r="CK109" s="125"/>
      <c r="CL109" s="125"/>
      <c r="CM109" s="125"/>
      <c r="CN109" s="125"/>
      <c r="CO109" s="125"/>
      <c r="CP109" s="125"/>
      <c r="CQ109" s="125"/>
      <c r="CR109" s="125"/>
      <c r="CS109" s="125"/>
      <c r="CT109" s="125"/>
      <c r="CU109" s="125"/>
      <c r="CV109" s="125"/>
      <c r="CW109" s="125"/>
      <c r="CX109" s="125"/>
      <c r="CY109" s="125"/>
      <c r="CZ109" s="125"/>
      <c r="DA109" s="125"/>
      <c r="DB109" s="125"/>
      <c r="DC109" s="125"/>
      <c r="DD109" s="125"/>
      <c r="DE109" s="125"/>
      <c r="DF109" s="125"/>
      <c r="DG109" s="125"/>
      <c r="DH109" s="125"/>
      <c r="DI109" s="125"/>
      <c r="DJ109" s="125"/>
      <c r="DK109" s="125"/>
      <c r="DL109" s="125"/>
      <c r="DM109" s="125"/>
      <c r="DN109" s="125"/>
      <c r="DO109" s="125"/>
      <c r="DP109" s="125"/>
      <c r="DQ109" s="125"/>
      <c r="DR109" s="125"/>
      <c r="DS109" s="125"/>
      <c r="DT109" s="125"/>
      <c r="DU109" s="125"/>
      <c r="DV109" s="125"/>
      <c r="DW109" s="125"/>
      <c r="DX109" s="125"/>
      <c r="DY109" s="125"/>
      <c r="DZ109" s="125"/>
      <c r="EA109" s="125"/>
      <c r="EB109" s="125"/>
      <c r="EC109" s="125"/>
      <c r="ED109" s="125"/>
      <c r="EE109" s="125"/>
      <c r="EF109" s="125"/>
      <c r="EG109" s="125"/>
      <c r="EH109" s="125"/>
      <c r="EI109" s="125"/>
      <c r="EJ109" s="125"/>
      <c r="EK109" s="125"/>
      <c r="EL109" s="125"/>
      <c r="EM109" s="125"/>
      <c r="EN109" s="125"/>
      <c r="EO109" s="125"/>
      <c r="EP109" s="125"/>
      <c r="EQ109" s="125"/>
      <c r="ER109" s="125"/>
      <c r="ES109" s="125"/>
      <c r="ET109" s="125"/>
      <c r="EU109" s="125"/>
      <c r="EV109" s="125"/>
      <c r="EW109" s="125"/>
      <c r="EX109" s="125"/>
      <c r="EY109" s="125"/>
      <c r="EZ109" s="125"/>
      <c r="FA109" s="125"/>
      <c r="FB109" s="125"/>
      <c r="FC109" s="125"/>
      <c r="FD109" s="125"/>
      <c r="FE109" s="125"/>
      <c r="FF109" s="125"/>
      <c r="FG109" s="125"/>
      <c r="FH109" s="125"/>
      <c r="FI109" s="125"/>
      <c r="FJ109" s="125"/>
      <c r="FK109" s="125"/>
      <c r="FL109" s="125"/>
      <c r="FM109" s="125"/>
      <c r="FN109" s="125"/>
      <c r="FO109" s="125"/>
      <c r="FP109" s="125"/>
      <c r="FQ109" s="125"/>
      <c r="FR109" s="125"/>
      <c r="FS109" s="125"/>
      <c r="FT109" s="125"/>
      <c r="FU109" s="125"/>
      <c r="FV109" s="125"/>
      <c r="FW109" s="125"/>
      <c r="FX109" s="125"/>
      <c r="FY109" s="125"/>
      <c r="FZ109" s="125"/>
      <c r="GA109" s="125"/>
      <c r="GB109" s="125"/>
      <c r="GC109" s="125"/>
      <c r="GD109" s="125"/>
      <c r="GE109" s="125"/>
      <c r="GF109" s="125"/>
      <c r="GG109" s="125"/>
      <c r="GH109" s="125"/>
      <c r="GI109" s="125"/>
      <c r="GJ109" s="125"/>
      <c r="GK109" s="125"/>
      <c r="GL109" s="125"/>
      <c r="GM109" s="125"/>
      <c r="GN109" s="125"/>
      <c r="GO109" s="125"/>
      <c r="GP109" s="125"/>
      <c r="GQ109" s="125"/>
      <c r="GR109" s="125"/>
      <c r="GS109" s="125"/>
      <c r="GT109" s="125"/>
      <c r="GU109" s="125"/>
      <c r="GV109" s="125"/>
      <c r="GW109" s="125"/>
      <c r="GX109" s="125"/>
      <c r="GY109" s="125"/>
      <c r="GZ109" s="125"/>
      <c r="HA109" s="125"/>
      <c r="HB109" s="125"/>
      <c r="HC109" s="125"/>
      <c r="HD109" s="125"/>
      <c r="HE109" s="125"/>
      <c r="HF109" s="125"/>
      <c r="HG109" s="125"/>
      <c r="HH109" s="125"/>
      <c r="HI109" s="125"/>
      <c r="HJ109" s="125"/>
      <c r="HK109" s="125"/>
      <c r="HL109" s="125"/>
      <c r="HM109" s="125"/>
      <c r="HN109" s="125"/>
      <c r="HO109" s="125"/>
      <c r="HP109" s="125"/>
      <c r="HQ109" s="125"/>
      <c r="HR109" s="125"/>
      <c r="HS109" s="125"/>
      <c r="HT109" s="125"/>
      <c r="HU109" s="125"/>
      <c r="HV109" s="125"/>
      <c r="HW109" s="125"/>
      <c r="HX109" s="125"/>
      <c r="HY109" s="125"/>
      <c r="HZ109" s="125"/>
      <c r="IA109" s="125"/>
      <c r="IB109" s="125"/>
      <c r="IC109" s="125"/>
      <c r="ID109" s="125"/>
      <c r="IE109" s="125"/>
      <c r="IF109" s="125"/>
      <c r="IG109" s="125"/>
      <c r="IH109" s="125"/>
      <c r="II109" s="125"/>
      <c r="IJ109" s="125"/>
      <c r="IK109" s="125"/>
      <c r="IL109" s="125"/>
      <c r="IM109" s="125"/>
      <c r="IN109" s="125"/>
      <c r="IO109" s="125"/>
      <c r="IP109" s="125"/>
      <c r="IQ109" s="125"/>
      <c r="IR109" s="125"/>
      <c r="IS109" s="125"/>
      <c r="IT109" s="125"/>
      <c r="IU109" s="125"/>
      <c r="IV109" s="125"/>
      <c r="IW109" s="125"/>
      <c r="IX109" s="125"/>
      <c r="IY109" s="125"/>
      <c r="IZ109" s="125"/>
      <c r="JA109" s="125"/>
    </row>
    <row r="110" spans="1:261" s="126" customFormat="1" x14ac:dyDescent="0.25">
      <c r="A110" s="186"/>
      <c r="B110" s="127"/>
      <c r="C110" s="128"/>
      <c r="D110" s="132"/>
      <c r="E110" s="132"/>
      <c r="F110" s="132"/>
      <c r="G110" s="133"/>
      <c r="H110" s="133"/>
      <c r="I110" s="133"/>
      <c r="J110" s="133"/>
      <c r="K110" s="133"/>
      <c r="L110" s="132"/>
      <c r="M110" s="134"/>
      <c r="N110" s="132"/>
      <c r="O110" s="132"/>
      <c r="P110" s="132"/>
      <c r="Q110" s="132"/>
      <c r="R110" s="132"/>
      <c r="S110" s="132"/>
      <c r="T110" s="132"/>
      <c r="U110" s="132"/>
      <c r="V110" s="132"/>
      <c r="W110" s="118"/>
      <c r="X110" s="119"/>
      <c r="Y110" s="120"/>
      <c r="Z110" s="120"/>
      <c r="AA110" s="120"/>
      <c r="AB110" s="121"/>
      <c r="AC110" s="122"/>
      <c r="AD110" s="122"/>
      <c r="AE110" s="122"/>
      <c r="AF110" s="122"/>
      <c r="AG110" s="122"/>
      <c r="AH110" s="122"/>
      <c r="AI110" s="123"/>
      <c r="AJ110" s="123"/>
      <c r="AK110" s="123"/>
      <c r="AL110" s="123"/>
      <c r="AM110" s="123"/>
      <c r="AN110" s="123"/>
      <c r="AO110" s="123"/>
      <c r="AP110" s="123"/>
      <c r="AQ110" s="123"/>
      <c r="AR110" s="123"/>
      <c r="AS110" s="124"/>
      <c r="AT110" s="58"/>
      <c r="AU110" s="125"/>
      <c r="AV110" s="125"/>
      <c r="AW110" s="125"/>
      <c r="AX110" s="125"/>
      <c r="AY110" s="125"/>
      <c r="AZ110" s="125"/>
      <c r="BA110" s="125"/>
      <c r="BB110" s="125"/>
      <c r="BC110" s="125"/>
      <c r="BD110" s="125"/>
      <c r="BE110" s="125"/>
      <c r="BF110" s="125"/>
      <c r="BG110" s="125"/>
      <c r="BH110" s="125"/>
      <c r="BI110" s="125"/>
      <c r="BJ110" s="125"/>
      <c r="BK110" s="125"/>
      <c r="BL110" s="125"/>
      <c r="BM110" s="125"/>
      <c r="BN110" s="125"/>
      <c r="BO110" s="125"/>
      <c r="BP110" s="125"/>
      <c r="BQ110" s="125"/>
      <c r="BR110" s="125"/>
      <c r="BS110" s="125"/>
      <c r="BT110" s="125"/>
      <c r="BU110" s="125"/>
      <c r="BV110" s="125"/>
      <c r="BW110" s="125"/>
      <c r="BX110" s="125"/>
      <c r="BY110" s="125"/>
      <c r="BZ110" s="125"/>
      <c r="CA110" s="125"/>
      <c r="CB110" s="125"/>
      <c r="CC110" s="125"/>
      <c r="CD110" s="125"/>
      <c r="CE110" s="125"/>
      <c r="CF110" s="125"/>
      <c r="CG110" s="125"/>
      <c r="CH110" s="125"/>
      <c r="CI110" s="125"/>
      <c r="CJ110" s="125"/>
      <c r="CK110" s="125"/>
      <c r="CL110" s="125"/>
      <c r="CM110" s="125"/>
      <c r="CN110" s="125"/>
      <c r="CO110" s="125"/>
      <c r="CP110" s="125"/>
      <c r="CQ110" s="125"/>
      <c r="CR110" s="125"/>
      <c r="CS110" s="125"/>
      <c r="CT110" s="125"/>
      <c r="CU110" s="125"/>
      <c r="CV110" s="125"/>
      <c r="CW110" s="125"/>
      <c r="CX110" s="125"/>
      <c r="CY110" s="125"/>
      <c r="CZ110" s="125"/>
      <c r="DA110" s="125"/>
      <c r="DB110" s="125"/>
      <c r="DC110" s="125"/>
      <c r="DD110" s="125"/>
      <c r="DE110" s="125"/>
      <c r="DF110" s="125"/>
      <c r="DG110" s="125"/>
      <c r="DH110" s="125"/>
      <c r="DI110" s="125"/>
      <c r="DJ110" s="125"/>
      <c r="DK110" s="125"/>
      <c r="DL110" s="125"/>
      <c r="DM110" s="125"/>
      <c r="DN110" s="125"/>
      <c r="DO110" s="125"/>
      <c r="DP110" s="125"/>
      <c r="DQ110" s="125"/>
      <c r="DR110" s="125"/>
      <c r="DS110" s="125"/>
      <c r="DT110" s="125"/>
      <c r="DU110" s="125"/>
      <c r="DV110" s="125"/>
      <c r="DW110" s="125"/>
      <c r="DX110" s="125"/>
      <c r="DY110" s="125"/>
      <c r="DZ110" s="125"/>
      <c r="EA110" s="125"/>
      <c r="EB110" s="125"/>
      <c r="EC110" s="125"/>
      <c r="ED110" s="125"/>
      <c r="EE110" s="125"/>
      <c r="EF110" s="125"/>
      <c r="EG110" s="125"/>
      <c r="EH110" s="125"/>
      <c r="EI110" s="125"/>
      <c r="EJ110" s="125"/>
      <c r="EK110" s="125"/>
      <c r="EL110" s="125"/>
      <c r="EM110" s="125"/>
      <c r="EN110" s="125"/>
      <c r="EO110" s="125"/>
      <c r="EP110" s="125"/>
      <c r="EQ110" s="125"/>
      <c r="ER110" s="125"/>
      <c r="ES110" s="125"/>
      <c r="ET110" s="125"/>
      <c r="EU110" s="125"/>
      <c r="EV110" s="125"/>
      <c r="EW110" s="125"/>
      <c r="EX110" s="125"/>
      <c r="EY110" s="125"/>
      <c r="EZ110" s="125"/>
      <c r="FA110" s="125"/>
      <c r="FB110" s="125"/>
      <c r="FC110" s="125"/>
      <c r="FD110" s="125"/>
      <c r="FE110" s="125"/>
      <c r="FF110" s="125"/>
      <c r="FG110" s="125"/>
      <c r="FH110" s="125"/>
      <c r="FI110" s="125"/>
      <c r="FJ110" s="125"/>
      <c r="FK110" s="125"/>
      <c r="FL110" s="125"/>
      <c r="FM110" s="125"/>
      <c r="FN110" s="125"/>
      <c r="FO110" s="125"/>
      <c r="FP110" s="125"/>
      <c r="FQ110" s="125"/>
      <c r="FR110" s="125"/>
      <c r="FS110" s="125"/>
      <c r="FT110" s="125"/>
      <c r="FU110" s="125"/>
      <c r="FV110" s="125"/>
      <c r="FW110" s="125"/>
      <c r="FX110" s="125"/>
      <c r="FY110" s="125"/>
      <c r="FZ110" s="125"/>
      <c r="GA110" s="125"/>
      <c r="GB110" s="125"/>
      <c r="GC110" s="125"/>
      <c r="GD110" s="125"/>
      <c r="GE110" s="125"/>
      <c r="GF110" s="125"/>
      <c r="GG110" s="125"/>
      <c r="GH110" s="125"/>
      <c r="GI110" s="125"/>
      <c r="GJ110" s="125"/>
      <c r="GK110" s="125"/>
      <c r="GL110" s="125"/>
      <c r="GM110" s="125"/>
      <c r="GN110" s="125"/>
      <c r="GO110" s="125"/>
      <c r="GP110" s="125"/>
      <c r="GQ110" s="125"/>
      <c r="GR110" s="125"/>
      <c r="GS110" s="125"/>
      <c r="GT110" s="125"/>
      <c r="GU110" s="125"/>
      <c r="GV110" s="125"/>
      <c r="GW110" s="125"/>
      <c r="GX110" s="125"/>
      <c r="GY110" s="125"/>
      <c r="GZ110" s="125"/>
      <c r="HA110" s="125"/>
      <c r="HB110" s="125"/>
      <c r="HC110" s="125"/>
      <c r="HD110" s="125"/>
      <c r="HE110" s="125"/>
      <c r="HF110" s="125"/>
      <c r="HG110" s="125"/>
      <c r="HH110" s="125"/>
      <c r="HI110" s="125"/>
      <c r="HJ110" s="125"/>
      <c r="HK110" s="125"/>
      <c r="HL110" s="125"/>
      <c r="HM110" s="125"/>
      <c r="HN110" s="125"/>
      <c r="HO110" s="125"/>
      <c r="HP110" s="125"/>
      <c r="HQ110" s="125"/>
      <c r="HR110" s="125"/>
      <c r="HS110" s="125"/>
      <c r="HT110" s="125"/>
      <c r="HU110" s="125"/>
      <c r="HV110" s="125"/>
      <c r="HW110" s="125"/>
      <c r="HX110" s="125"/>
      <c r="HY110" s="125"/>
      <c r="HZ110" s="125"/>
      <c r="IA110" s="125"/>
      <c r="IB110" s="125"/>
      <c r="IC110" s="125"/>
      <c r="ID110" s="125"/>
      <c r="IE110" s="125"/>
      <c r="IF110" s="125"/>
      <c r="IG110" s="125"/>
      <c r="IH110" s="125"/>
      <c r="II110" s="125"/>
      <c r="IJ110" s="125"/>
      <c r="IK110" s="125"/>
      <c r="IL110" s="125"/>
      <c r="IM110" s="125"/>
      <c r="IN110" s="125"/>
      <c r="IO110" s="125"/>
      <c r="IP110" s="125"/>
      <c r="IQ110" s="125"/>
      <c r="IR110" s="125"/>
      <c r="IS110" s="125"/>
      <c r="IT110" s="125"/>
      <c r="IU110" s="125"/>
      <c r="IV110" s="125"/>
      <c r="IW110" s="125"/>
      <c r="IX110" s="125"/>
      <c r="IY110" s="125"/>
      <c r="IZ110" s="125"/>
      <c r="JA110" s="125"/>
    </row>
    <row r="111" spans="1:261" s="126" customFormat="1" x14ac:dyDescent="0.25">
      <c r="A111" s="186"/>
      <c r="B111" s="127"/>
      <c r="C111" s="128"/>
      <c r="D111" s="132"/>
      <c r="E111" s="132"/>
      <c r="F111" s="132"/>
      <c r="G111" s="133"/>
      <c r="H111" s="133"/>
      <c r="I111" s="133"/>
      <c r="J111" s="133"/>
      <c r="K111" s="133"/>
      <c r="L111" s="132"/>
      <c r="M111" s="134"/>
      <c r="N111" s="132"/>
      <c r="O111" s="132"/>
      <c r="P111" s="132"/>
      <c r="Q111" s="132"/>
      <c r="R111" s="132"/>
      <c r="S111" s="132"/>
      <c r="T111" s="132"/>
      <c r="U111" s="132"/>
      <c r="V111" s="132"/>
      <c r="W111" s="118"/>
      <c r="X111" s="119"/>
      <c r="Y111" s="120"/>
      <c r="Z111" s="120"/>
      <c r="AA111" s="120"/>
      <c r="AB111" s="121"/>
      <c r="AC111" s="122"/>
      <c r="AD111" s="122"/>
      <c r="AE111" s="122"/>
      <c r="AF111" s="122"/>
      <c r="AG111" s="122"/>
      <c r="AH111" s="122"/>
      <c r="AI111" s="123"/>
      <c r="AJ111" s="123"/>
      <c r="AK111" s="123"/>
      <c r="AL111" s="123"/>
      <c r="AM111" s="123"/>
      <c r="AN111" s="123"/>
      <c r="AO111" s="123"/>
      <c r="AP111" s="123"/>
      <c r="AQ111" s="123"/>
      <c r="AR111" s="123"/>
      <c r="AS111" s="124"/>
      <c r="AT111" s="58"/>
      <c r="AU111" s="125"/>
      <c r="AV111" s="125"/>
      <c r="AW111" s="125"/>
      <c r="AX111" s="125"/>
      <c r="AY111" s="125"/>
      <c r="AZ111" s="125"/>
      <c r="BA111" s="125"/>
      <c r="BB111" s="125"/>
      <c r="BC111" s="125"/>
      <c r="BD111" s="125"/>
      <c r="BE111" s="125"/>
      <c r="BF111" s="125"/>
      <c r="BG111" s="125"/>
      <c r="BH111" s="125"/>
      <c r="BI111" s="125"/>
      <c r="BJ111" s="125"/>
      <c r="BK111" s="125"/>
      <c r="BL111" s="125"/>
      <c r="BM111" s="125"/>
      <c r="BN111" s="125"/>
      <c r="BO111" s="125"/>
      <c r="BP111" s="125"/>
      <c r="BQ111" s="125"/>
      <c r="BR111" s="125"/>
      <c r="BS111" s="125"/>
      <c r="BT111" s="125"/>
      <c r="BU111" s="125"/>
      <c r="BV111" s="125"/>
      <c r="BW111" s="125"/>
      <c r="BX111" s="125"/>
      <c r="BY111" s="125"/>
      <c r="BZ111" s="125"/>
      <c r="CA111" s="125"/>
      <c r="CB111" s="125"/>
      <c r="CC111" s="125"/>
      <c r="CD111" s="125"/>
      <c r="CE111" s="125"/>
      <c r="CF111" s="125"/>
      <c r="CG111" s="125"/>
      <c r="CH111" s="125"/>
      <c r="CI111" s="125"/>
      <c r="CJ111" s="125"/>
      <c r="CK111" s="125"/>
      <c r="CL111" s="125"/>
      <c r="CM111" s="125"/>
      <c r="CN111" s="125"/>
      <c r="CO111" s="125"/>
      <c r="CP111" s="125"/>
      <c r="CQ111" s="125"/>
      <c r="CR111" s="125"/>
      <c r="CS111" s="125"/>
      <c r="CT111" s="125"/>
      <c r="CU111" s="125"/>
      <c r="CV111" s="125"/>
      <c r="CW111" s="125"/>
      <c r="CX111" s="125"/>
      <c r="CY111" s="125"/>
      <c r="CZ111" s="125"/>
      <c r="DA111" s="125"/>
      <c r="DB111" s="125"/>
      <c r="DC111" s="125"/>
      <c r="DD111" s="125"/>
      <c r="DE111" s="125"/>
      <c r="DF111" s="125"/>
      <c r="DG111" s="125"/>
      <c r="DH111" s="125"/>
      <c r="DI111" s="125"/>
      <c r="DJ111" s="125"/>
      <c r="DK111" s="125"/>
      <c r="DL111" s="125"/>
      <c r="DM111" s="125"/>
      <c r="DN111" s="125"/>
      <c r="DO111" s="125"/>
      <c r="DP111" s="125"/>
      <c r="DQ111" s="125"/>
      <c r="DR111" s="125"/>
      <c r="DS111" s="125"/>
      <c r="DT111" s="125"/>
      <c r="DU111" s="125"/>
      <c r="DV111" s="125"/>
      <c r="DW111" s="125"/>
      <c r="DX111" s="125"/>
      <c r="DY111" s="125"/>
      <c r="DZ111" s="125"/>
      <c r="EA111" s="125"/>
      <c r="EB111" s="125"/>
      <c r="EC111" s="125"/>
      <c r="ED111" s="125"/>
      <c r="EE111" s="125"/>
      <c r="EF111" s="125"/>
      <c r="EG111" s="125"/>
      <c r="EH111" s="125"/>
      <c r="EI111" s="125"/>
      <c r="EJ111" s="125"/>
      <c r="EK111" s="125"/>
      <c r="EL111" s="125"/>
      <c r="EM111" s="125"/>
      <c r="EN111" s="125"/>
      <c r="EO111" s="125"/>
      <c r="EP111" s="125"/>
      <c r="EQ111" s="125"/>
      <c r="ER111" s="125"/>
      <c r="ES111" s="125"/>
      <c r="ET111" s="125"/>
      <c r="EU111" s="125"/>
      <c r="EV111" s="125"/>
      <c r="EW111" s="125"/>
      <c r="EX111" s="125"/>
      <c r="EY111" s="125"/>
      <c r="EZ111" s="125"/>
      <c r="FA111" s="125"/>
      <c r="FB111" s="125"/>
      <c r="FC111" s="125"/>
      <c r="FD111" s="125"/>
      <c r="FE111" s="125"/>
      <c r="FF111" s="125"/>
      <c r="FG111" s="125"/>
      <c r="FH111" s="125"/>
      <c r="FI111" s="125"/>
      <c r="FJ111" s="125"/>
      <c r="FK111" s="125"/>
      <c r="FL111" s="125"/>
      <c r="FM111" s="125"/>
      <c r="FN111" s="125"/>
      <c r="FO111" s="125"/>
      <c r="FP111" s="125"/>
      <c r="FQ111" s="125"/>
      <c r="FR111" s="125"/>
      <c r="FS111" s="125"/>
      <c r="FT111" s="125"/>
      <c r="FU111" s="125"/>
      <c r="FV111" s="125"/>
      <c r="FW111" s="125"/>
      <c r="FX111" s="125"/>
      <c r="FY111" s="125"/>
      <c r="FZ111" s="125"/>
      <c r="GA111" s="125"/>
      <c r="GB111" s="125"/>
      <c r="GC111" s="125"/>
      <c r="GD111" s="125"/>
      <c r="GE111" s="125"/>
      <c r="GF111" s="125"/>
      <c r="GG111" s="125"/>
      <c r="GH111" s="125"/>
      <c r="GI111" s="125"/>
      <c r="GJ111" s="125"/>
      <c r="GK111" s="125"/>
      <c r="GL111" s="125"/>
      <c r="GM111" s="125"/>
      <c r="GN111" s="125"/>
      <c r="GO111" s="125"/>
      <c r="GP111" s="125"/>
      <c r="GQ111" s="125"/>
      <c r="GR111" s="125"/>
      <c r="GS111" s="125"/>
      <c r="GT111" s="125"/>
      <c r="GU111" s="125"/>
      <c r="GV111" s="125"/>
      <c r="GW111" s="125"/>
      <c r="GX111" s="125"/>
      <c r="GY111" s="125"/>
      <c r="GZ111" s="125"/>
      <c r="HA111" s="125"/>
      <c r="HB111" s="125"/>
      <c r="HC111" s="125"/>
      <c r="HD111" s="125"/>
      <c r="HE111" s="125"/>
      <c r="HF111" s="125"/>
      <c r="HG111" s="125"/>
      <c r="HH111" s="125"/>
      <c r="HI111" s="125"/>
      <c r="HJ111" s="125"/>
      <c r="HK111" s="125"/>
      <c r="HL111" s="125"/>
      <c r="HM111" s="125"/>
      <c r="HN111" s="125"/>
      <c r="HO111" s="125"/>
      <c r="HP111" s="125"/>
      <c r="HQ111" s="125"/>
      <c r="HR111" s="125"/>
      <c r="HS111" s="125"/>
      <c r="HT111" s="125"/>
      <c r="HU111" s="125"/>
      <c r="HV111" s="125"/>
      <c r="HW111" s="125"/>
      <c r="HX111" s="125"/>
      <c r="HY111" s="125"/>
      <c r="HZ111" s="125"/>
      <c r="IA111" s="125"/>
      <c r="IB111" s="125"/>
      <c r="IC111" s="125"/>
      <c r="ID111" s="125"/>
      <c r="IE111" s="125"/>
      <c r="IF111" s="125"/>
      <c r="IG111" s="125"/>
      <c r="IH111" s="125"/>
      <c r="II111" s="125"/>
      <c r="IJ111" s="125"/>
      <c r="IK111" s="125"/>
      <c r="IL111" s="125"/>
      <c r="IM111" s="125"/>
      <c r="IN111" s="125"/>
      <c r="IO111" s="125"/>
      <c r="IP111" s="125"/>
      <c r="IQ111" s="125"/>
      <c r="IR111" s="125"/>
      <c r="IS111" s="125"/>
      <c r="IT111" s="125"/>
      <c r="IU111" s="125"/>
      <c r="IV111" s="125"/>
      <c r="IW111" s="125"/>
      <c r="IX111" s="125"/>
      <c r="IY111" s="125"/>
      <c r="IZ111" s="125"/>
      <c r="JA111" s="125"/>
    </row>
    <row r="112" spans="1:261" s="126" customFormat="1" x14ac:dyDescent="0.25">
      <c r="A112" s="186"/>
      <c r="B112" s="127"/>
      <c r="C112" s="128"/>
      <c r="D112" s="132"/>
      <c r="E112" s="132"/>
      <c r="F112" s="132"/>
      <c r="G112" s="133"/>
      <c r="H112" s="133"/>
      <c r="I112" s="133"/>
      <c r="J112" s="133"/>
      <c r="K112" s="133"/>
      <c r="L112" s="132"/>
      <c r="M112" s="134"/>
      <c r="N112" s="132"/>
      <c r="O112" s="132"/>
      <c r="P112" s="132"/>
      <c r="Q112" s="132"/>
      <c r="R112" s="132"/>
      <c r="S112" s="132"/>
      <c r="T112" s="132"/>
      <c r="U112" s="132"/>
      <c r="V112" s="132"/>
      <c r="W112" s="118"/>
      <c r="X112" s="119"/>
      <c r="Y112" s="120"/>
      <c r="Z112" s="120"/>
      <c r="AA112" s="120"/>
      <c r="AB112" s="121"/>
      <c r="AC112" s="122"/>
      <c r="AD112" s="122"/>
      <c r="AE112" s="122"/>
      <c r="AF112" s="122"/>
      <c r="AG112" s="122"/>
      <c r="AH112" s="122"/>
      <c r="AI112" s="123"/>
      <c r="AJ112" s="123"/>
      <c r="AK112" s="123"/>
      <c r="AL112" s="123"/>
      <c r="AM112" s="123"/>
      <c r="AN112" s="123"/>
      <c r="AO112" s="123"/>
      <c r="AP112" s="123"/>
      <c r="AQ112" s="123"/>
      <c r="AR112" s="123"/>
      <c r="AS112" s="124"/>
      <c r="AT112" s="58"/>
      <c r="AU112" s="125"/>
      <c r="AV112" s="125"/>
      <c r="AW112" s="125"/>
      <c r="AX112" s="125"/>
      <c r="AY112" s="125"/>
      <c r="AZ112" s="125"/>
      <c r="BA112" s="125"/>
      <c r="BB112" s="125"/>
      <c r="BC112" s="125"/>
      <c r="BD112" s="125"/>
      <c r="BE112" s="125"/>
      <c r="BF112" s="125"/>
      <c r="BG112" s="125"/>
      <c r="BH112" s="125"/>
      <c r="BI112" s="125"/>
      <c r="BJ112" s="125"/>
      <c r="BK112" s="125"/>
      <c r="BL112" s="125"/>
      <c r="BM112" s="125"/>
      <c r="BN112" s="125"/>
      <c r="BO112" s="125"/>
      <c r="BP112" s="125"/>
      <c r="BQ112" s="125"/>
      <c r="BR112" s="125"/>
      <c r="BS112" s="125"/>
      <c r="BT112" s="125"/>
      <c r="BU112" s="125"/>
      <c r="BV112" s="125"/>
      <c r="BW112" s="125"/>
      <c r="BX112" s="125"/>
      <c r="BY112" s="125"/>
      <c r="BZ112" s="125"/>
      <c r="CA112" s="125"/>
      <c r="CB112" s="125"/>
      <c r="CC112" s="125"/>
      <c r="CD112" s="125"/>
      <c r="CE112" s="125"/>
      <c r="CF112" s="125"/>
      <c r="CG112" s="125"/>
      <c r="CH112" s="125"/>
      <c r="CI112" s="125"/>
      <c r="CJ112" s="125"/>
      <c r="CK112" s="125"/>
      <c r="CL112" s="125"/>
      <c r="CM112" s="125"/>
      <c r="CN112" s="125"/>
      <c r="CO112" s="125"/>
      <c r="CP112" s="125"/>
      <c r="CQ112" s="125"/>
      <c r="CR112" s="125"/>
      <c r="CS112" s="125"/>
      <c r="CT112" s="125"/>
      <c r="CU112" s="125"/>
      <c r="CV112" s="125"/>
      <c r="CW112" s="125"/>
      <c r="CX112" s="125"/>
      <c r="CY112" s="125"/>
      <c r="CZ112" s="125"/>
      <c r="DA112" s="125"/>
      <c r="DB112" s="125"/>
      <c r="DC112" s="125"/>
      <c r="DD112" s="125"/>
      <c r="DE112" s="125"/>
      <c r="DF112" s="125"/>
      <c r="DG112" s="125"/>
      <c r="DH112" s="125"/>
      <c r="DI112" s="125"/>
      <c r="DJ112" s="125"/>
      <c r="DK112" s="125"/>
      <c r="DL112" s="125"/>
      <c r="DM112" s="125"/>
      <c r="DN112" s="125"/>
      <c r="DO112" s="125"/>
      <c r="DP112" s="125"/>
      <c r="DQ112" s="125"/>
      <c r="DR112" s="125"/>
      <c r="DS112" s="125"/>
      <c r="DT112" s="125"/>
      <c r="DU112" s="125"/>
      <c r="DV112" s="125"/>
      <c r="DW112" s="125"/>
      <c r="DX112" s="125"/>
      <c r="DY112" s="125"/>
      <c r="DZ112" s="125"/>
      <c r="EA112" s="125"/>
      <c r="EB112" s="125"/>
      <c r="EC112" s="125"/>
      <c r="ED112" s="125"/>
      <c r="EE112" s="125"/>
      <c r="EF112" s="125"/>
      <c r="EG112" s="125"/>
      <c r="EH112" s="125"/>
      <c r="EI112" s="125"/>
      <c r="EJ112" s="125"/>
      <c r="EK112" s="125"/>
      <c r="EL112" s="125"/>
      <c r="EM112" s="125"/>
      <c r="EN112" s="125"/>
      <c r="EO112" s="125"/>
      <c r="EP112" s="125"/>
      <c r="EQ112" s="125"/>
      <c r="ER112" s="125"/>
      <c r="ES112" s="125"/>
      <c r="ET112" s="125"/>
      <c r="EU112" s="125"/>
      <c r="EV112" s="125"/>
      <c r="EW112" s="125"/>
      <c r="EX112" s="125"/>
      <c r="EY112" s="125"/>
      <c r="EZ112" s="125"/>
      <c r="FA112" s="125"/>
      <c r="FB112" s="125"/>
      <c r="FC112" s="125"/>
      <c r="FD112" s="125"/>
      <c r="FE112" s="125"/>
      <c r="FF112" s="125"/>
      <c r="FG112" s="125"/>
      <c r="FH112" s="125"/>
      <c r="FI112" s="125"/>
      <c r="FJ112" s="125"/>
      <c r="FK112" s="125"/>
      <c r="FL112" s="125"/>
      <c r="FM112" s="125"/>
      <c r="FN112" s="125"/>
      <c r="FO112" s="125"/>
      <c r="FP112" s="125"/>
      <c r="FQ112" s="125"/>
      <c r="FR112" s="125"/>
      <c r="FS112" s="125"/>
      <c r="FT112" s="125"/>
      <c r="FU112" s="125"/>
      <c r="FV112" s="125"/>
      <c r="FW112" s="125"/>
      <c r="FX112" s="125"/>
      <c r="FY112" s="125"/>
      <c r="FZ112" s="125"/>
      <c r="GA112" s="125"/>
      <c r="GB112" s="125"/>
      <c r="GC112" s="125"/>
      <c r="GD112" s="125"/>
      <c r="GE112" s="125"/>
      <c r="GF112" s="125"/>
      <c r="GG112" s="125"/>
      <c r="GH112" s="125"/>
      <c r="GI112" s="125"/>
      <c r="GJ112" s="125"/>
      <c r="GK112" s="125"/>
      <c r="GL112" s="125"/>
      <c r="GM112" s="125"/>
      <c r="GN112" s="125"/>
      <c r="GO112" s="125"/>
      <c r="GP112" s="125"/>
      <c r="GQ112" s="125"/>
      <c r="GR112" s="125"/>
      <c r="GS112" s="125"/>
      <c r="GT112" s="125"/>
      <c r="GU112" s="125"/>
      <c r="GV112" s="125"/>
      <c r="GW112" s="125"/>
      <c r="GX112" s="125"/>
      <c r="GY112" s="125"/>
      <c r="GZ112" s="125"/>
      <c r="HA112" s="125"/>
      <c r="HB112" s="125"/>
      <c r="HC112" s="125"/>
      <c r="HD112" s="125"/>
      <c r="HE112" s="125"/>
      <c r="HF112" s="125"/>
      <c r="HG112" s="125"/>
      <c r="HH112" s="125"/>
      <c r="HI112" s="125"/>
      <c r="HJ112" s="125"/>
      <c r="HK112" s="125"/>
      <c r="HL112" s="125"/>
      <c r="HM112" s="125"/>
      <c r="HN112" s="125"/>
      <c r="HO112" s="125"/>
      <c r="HP112" s="125"/>
      <c r="HQ112" s="125"/>
      <c r="HR112" s="125"/>
      <c r="HS112" s="125"/>
      <c r="HT112" s="125"/>
      <c r="HU112" s="125"/>
      <c r="HV112" s="125"/>
      <c r="HW112" s="125"/>
      <c r="HX112" s="125"/>
      <c r="HY112" s="125"/>
      <c r="HZ112" s="125"/>
      <c r="IA112" s="125"/>
      <c r="IB112" s="125"/>
      <c r="IC112" s="125"/>
      <c r="ID112" s="125"/>
      <c r="IE112" s="125"/>
      <c r="IF112" s="125"/>
      <c r="IG112" s="125"/>
      <c r="IH112" s="125"/>
      <c r="II112" s="125"/>
      <c r="IJ112" s="125"/>
      <c r="IK112" s="125"/>
      <c r="IL112" s="125"/>
      <c r="IM112" s="125"/>
      <c r="IN112" s="125"/>
      <c r="IO112" s="125"/>
      <c r="IP112" s="125"/>
      <c r="IQ112" s="125"/>
      <c r="IR112" s="125"/>
      <c r="IS112" s="125"/>
      <c r="IT112" s="125"/>
      <c r="IU112" s="125"/>
      <c r="IV112" s="125"/>
      <c r="IW112" s="125"/>
      <c r="IX112" s="125"/>
      <c r="IY112" s="125"/>
      <c r="IZ112" s="125"/>
      <c r="JA112" s="125"/>
    </row>
    <row r="113" spans="1:261" s="126" customFormat="1" x14ac:dyDescent="0.25">
      <c r="A113" s="186"/>
      <c r="B113" s="127"/>
      <c r="C113" s="128"/>
      <c r="D113" s="132"/>
      <c r="E113" s="132"/>
      <c r="F113" s="132"/>
      <c r="G113" s="133"/>
      <c r="H113" s="133"/>
      <c r="I113" s="133"/>
      <c r="J113" s="133"/>
      <c r="K113" s="133"/>
      <c r="L113" s="132"/>
      <c r="M113" s="134"/>
      <c r="N113" s="132"/>
      <c r="O113" s="132"/>
      <c r="P113" s="132"/>
      <c r="Q113" s="132"/>
      <c r="R113" s="132"/>
      <c r="S113" s="132"/>
      <c r="T113" s="132"/>
      <c r="U113" s="132"/>
      <c r="V113" s="132"/>
      <c r="W113" s="118"/>
      <c r="X113" s="119"/>
      <c r="Y113" s="120"/>
      <c r="Z113" s="120"/>
      <c r="AA113" s="120"/>
      <c r="AB113" s="121"/>
      <c r="AC113" s="122"/>
      <c r="AD113" s="122"/>
      <c r="AE113" s="122"/>
      <c r="AF113" s="122"/>
      <c r="AG113" s="122"/>
      <c r="AH113" s="122"/>
      <c r="AI113" s="123"/>
      <c r="AJ113" s="123"/>
      <c r="AK113" s="123"/>
      <c r="AL113" s="123"/>
      <c r="AM113" s="123"/>
      <c r="AN113" s="123"/>
      <c r="AO113" s="123"/>
      <c r="AP113" s="123"/>
      <c r="AQ113" s="123"/>
      <c r="AR113" s="123"/>
      <c r="AS113" s="124"/>
      <c r="AT113" s="58"/>
      <c r="AU113" s="125"/>
      <c r="AV113" s="125"/>
      <c r="AW113" s="125"/>
      <c r="AX113" s="125"/>
      <c r="AY113" s="125"/>
      <c r="AZ113" s="125"/>
      <c r="BA113" s="125"/>
      <c r="BB113" s="125"/>
      <c r="BC113" s="125"/>
      <c r="BD113" s="125"/>
      <c r="BE113" s="125"/>
      <c r="BF113" s="125"/>
      <c r="BG113" s="125"/>
      <c r="BH113" s="125"/>
      <c r="BI113" s="125"/>
      <c r="BJ113" s="125"/>
      <c r="BK113" s="125"/>
      <c r="BL113" s="125"/>
      <c r="BM113" s="125"/>
      <c r="BN113" s="125"/>
      <c r="BO113" s="125"/>
      <c r="BP113" s="125"/>
      <c r="BQ113" s="125"/>
      <c r="BR113" s="125"/>
      <c r="BS113" s="125"/>
      <c r="BT113" s="125"/>
      <c r="BU113" s="125"/>
      <c r="BV113" s="125"/>
      <c r="BW113" s="125"/>
      <c r="BX113" s="125"/>
      <c r="BY113" s="125"/>
      <c r="BZ113" s="125"/>
      <c r="CA113" s="125"/>
      <c r="CB113" s="125"/>
      <c r="CC113" s="125"/>
      <c r="CD113" s="125"/>
      <c r="CE113" s="125"/>
      <c r="CF113" s="125"/>
      <c r="CG113" s="125"/>
      <c r="CH113" s="125"/>
      <c r="CI113" s="125"/>
      <c r="CJ113" s="125"/>
      <c r="CK113" s="125"/>
      <c r="CL113" s="125"/>
      <c r="CM113" s="125"/>
      <c r="CN113" s="125"/>
      <c r="CO113" s="125"/>
      <c r="CP113" s="125"/>
      <c r="CQ113" s="125"/>
      <c r="CR113" s="125"/>
      <c r="CS113" s="125"/>
      <c r="CT113" s="125"/>
      <c r="CU113" s="125"/>
      <c r="CV113" s="125"/>
      <c r="CW113" s="125"/>
      <c r="CX113" s="125"/>
      <c r="CY113" s="125"/>
      <c r="CZ113" s="125"/>
      <c r="DA113" s="125"/>
      <c r="DB113" s="125"/>
      <c r="DC113" s="125"/>
      <c r="DD113" s="125"/>
      <c r="DE113" s="125"/>
      <c r="DF113" s="125"/>
      <c r="DG113" s="125"/>
      <c r="DH113" s="125"/>
      <c r="DI113" s="125"/>
      <c r="DJ113" s="125"/>
      <c r="DK113" s="125"/>
      <c r="DL113" s="125"/>
      <c r="DM113" s="125"/>
      <c r="DN113" s="125"/>
      <c r="DO113" s="125"/>
      <c r="DP113" s="125"/>
      <c r="DQ113" s="125"/>
      <c r="DR113" s="125"/>
      <c r="DS113" s="125"/>
      <c r="DT113" s="125"/>
      <c r="DU113" s="125"/>
      <c r="DV113" s="125"/>
      <c r="DW113" s="125"/>
      <c r="DX113" s="125"/>
      <c r="DY113" s="125"/>
      <c r="DZ113" s="125"/>
      <c r="EA113" s="125"/>
      <c r="EB113" s="125"/>
      <c r="EC113" s="125"/>
      <c r="ED113" s="125"/>
      <c r="EE113" s="125"/>
      <c r="EF113" s="125"/>
      <c r="EG113" s="125"/>
      <c r="EH113" s="125"/>
      <c r="EI113" s="125"/>
      <c r="EJ113" s="125"/>
      <c r="EK113" s="125"/>
      <c r="EL113" s="125"/>
      <c r="EM113" s="125"/>
      <c r="EN113" s="125"/>
      <c r="EO113" s="125"/>
      <c r="EP113" s="125"/>
      <c r="EQ113" s="125"/>
      <c r="ER113" s="125"/>
      <c r="ES113" s="125"/>
      <c r="ET113" s="125"/>
      <c r="EU113" s="125"/>
      <c r="EV113" s="125"/>
      <c r="EW113" s="125"/>
      <c r="EX113" s="125"/>
      <c r="EY113" s="125"/>
      <c r="EZ113" s="125"/>
      <c r="FA113" s="125"/>
      <c r="FB113" s="125"/>
      <c r="FC113" s="125"/>
      <c r="FD113" s="125"/>
      <c r="FE113" s="125"/>
      <c r="FF113" s="125"/>
      <c r="FG113" s="125"/>
      <c r="FH113" s="125"/>
      <c r="FI113" s="125"/>
      <c r="FJ113" s="125"/>
      <c r="FK113" s="125"/>
      <c r="FL113" s="125"/>
      <c r="FM113" s="125"/>
      <c r="FN113" s="125"/>
      <c r="FO113" s="125"/>
      <c r="FP113" s="125"/>
      <c r="FQ113" s="125"/>
      <c r="FR113" s="125"/>
      <c r="FS113" s="125"/>
      <c r="FT113" s="125"/>
      <c r="FU113" s="125"/>
      <c r="FV113" s="125"/>
      <c r="FW113" s="125"/>
      <c r="FX113" s="125"/>
      <c r="FY113" s="125"/>
      <c r="FZ113" s="125"/>
      <c r="GA113" s="125"/>
      <c r="GB113" s="125"/>
      <c r="GC113" s="125"/>
      <c r="GD113" s="125"/>
      <c r="GE113" s="125"/>
      <c r="GF113" s="125"/>
      <c r="GG113" s="125"/>
      <c r="GH113" s="125"/>
      <c r="GI113" s="125"/>
      <c r="GJ113" s="125"/>
      <c r="GK113" s="125"/>
      <c r="GL113" s="125"/>
      <c r="GM113" s="125"/>
      <c r="GN113" s="125"/>
      <c r="GO113" s="125"/>
      <c r="GP113" s="125"/>
      <c r="GQ113" s="125"/>
      <c r="GR113" s="125"/>
      <c r="GS113" s="125"/>
      <c r="GT113" s="125"/>
      <c r="GU113" s="125"/>
      <c r="GV113" s="125"/>
      <c r="GW113" s="125"/>
      <c r="GX113" s="125"/>
      <c r="GY113" s="125"/>
      <c r="GZ113" s="125"/>
      <c r="HA113" s="125"/>
      <c r="HB113" s="125"/>
      <c r="HC113" s="125"/>
      <c r="HD113" s="125"/>
      <c r="HE113" s="125"/>
      <c r="HF113" s="125"/>
      <c r="HG113" s="125"/>
      <c r="HH113" s="125"/>
      <c r="HI113" s="125"/>
      <c r="HJ113" s="125"/>
      <c r="HK113" s="125"/>
      <c r="HL113" s="125"/>
      <c r="HM113" s="125"/>
      <c r="HN113" s="125"/>
      <c r="HO113" s="125"/>
      <c r="HP113" s="125"/>
      <c r="HQ113" s="125"/>
      <c r="HR113" s="125"/>
      <c r="HS113" s="125"/>
      <c r="HT113" s="125"/>
      <c r="HU113" s="125"/>
      <c r="HV113" s="125"/>
      <c r="HW113" s="125"/>
      <c r="HX113" s="125"/>
      <c r="HY113" s="125"/>
      <c r="HZ113" s="125"/>
      <c r="IA113" s="125"/>
      <c r="IB113" s="125"/>
      <c r="IC113" s="125"/>
      <c r="ID113" s="125"/>
      <c r="IE113" s="125"/>
      <c r="IF113" s="125"/>
      <c r="IG113" s="125"/>
      <c r="IH113" s="125"/>
      <c r="II113" s="125"/>
      <c r="IJ113" s="125"/>
      <c r="IK113" s="125"/>
      <c r="IL113" s="125"/>
      <c r="IM113" s="125"/>
      <c r="IN113" s="125"/>
      <c r="IO113" s="125"/>
      <c r="IP113" s="125"/>
      <c r="IQ113" s="125"/>
      <c r="IR113" s="125"/>
      <c r="IS113" s="125"/>
      <c r="IT113" s="125"/>
      <c r="IU113" s="125"/>
      <c r="IV113" s="125"/>
      <c r="IW113" s="125"/>
      <c r="IX113" s="125"/>
      <c r="IY113" s="125"/>
      <c r="IZ113" s="125"/>
      <c r="JA113" s="125"/>
    </row>
    <row r="114" spans="1:261" s="126" customFormat="1" x14ac:dyDescent="0.25">
      <c r="A114" s="186"/>
      <c r="B114" s="127"/>
      <c r="C114" s="128"/>
      <c r="D114" s="132"/>
      <c r="E114" s="132"/>
      <c r="F114" s="132"/>
      <c r="G114" s="133"/>
      <c r="H114" s="133"/>
      <c r="I114" s="133"/>
      <c r="J114" s="133"/>
      <c r="K114" s="133"/>
      <c r="L114" s="132"/>
      <c r="M114" s="134"/>
      <c r="N114" s="132"/>
      <c r="O114" s="132"/>
      <c r="P114" s="132"/>
      <c r="Q114" s="132"/>
      <c r="R114" s="132"/>
      <c r="S114" s="132"/>
      <c r="T114" s="132"/>
      <c r="U114" s="132"/>
      <c r="V114" s="132"/>
      <c r="W114" s="118"/>
      <c r="X114" s="119"/>
      <c r="Y114" s="120"/>
      <c r="Z114" s="120"/>
      <c r="AA114" s="120"/>
      <c r="AB114" s="121"/>
      <c r="AC114" s="122"/>
      <c r="AD114" s="122"/>
      <c r="AE114" s="122"/>
      <c r="AF114" s="122"/>
      <c r="AG114" s="122"/>
      <c r="AH114" s="122"/>
      <c r="AI114" s="123"/>
      <c r="AJ114" s="123"/>
      <c r="AK114" s="123"/>
      <c r="AL114" s="123"/>
      <c r="AM114" s="123"/>
      <c r="AN114" s="123"/>
      <c r="AO114" s="123"/>
      <c r="AP114" s="123"/>
      <c r="AQ114" s="123"/>
      <c r="AR114" s="123"/>
      <c r="AS114" s="124"/>
      <c r="AT114" s="58"/>
      <c r="AU114" s="125"/>
      <c r="AV114" s="125"/>
      <c r="AW114" s="125"/>
      <c r="AX114" s="125"/>
      <c r="AY114" s="125"/>
      <c r="AZ114" s="125"/>
      <c r="BA114" s="125"/>
      <c r="BB114" s="125"/>
      <c r="BC114" s="125"/>
      <c r="BD114" s="125"/>
      <c r="BE114" s="125"/>
      <c r="BF114" s="125"/>
      <c r="BG114" s="125"/>
      <c r="BH114" s="125"/>
      <c r="BI114" s="125"/>
      <c r="BJ114" s="125"/>
      <c r="BK114" s="125"/>
      <c r="BL114" s="125"/>
      <c r="BM114" s="125"/>
      <c r="BN114" s="125"/>
      <c r="BO114" s="125"/>
      <c r="BP114" s="125"/>
      <c r="BQ114" s="125"/>
      <c r="BR114" s="125"/>
      <c r="BS114" s="125"/>
      <c r="BT114" s="125"/>
      <c r="BU114" s="125"/>
      <c r="BV114" s="125"/>
      <c r="BW114" s="125"/>
      <c r="BX114" s="125"/>
      <c r="BY114" s="125"/>
      <c r="BZ114" s="125"/>
      <c r="CA114" s="125"/>
      <c r="CB114" s="125"/>
      <c r="CC114" s="125"/>
      <c r="CD114" s="125"/>
      <c r="CE114" s="125"/>
      <c r="CF114" s="125"/>
      <c r="CG114" s="125"/>
      <c r="CH114" s="125"/>
      <c r="CI114" s="125"/>
      <c r="CJ114" s="125"/>
      <c r="CK114" s="125"/>
      <c r="CL114" s="125"/>
      <c r="CM114" s="125"/>
      <c r="CN114" s="125"/>
      <c r="CO114" s="125"/>
      <c r="CP114" s="125"/>
      <c r="CQ114" s="125"/>
      <c r="CR114" s="125"/>
      <c r="CS114" s="125"/>
      <c r="CT114" s="125"/>
      <c r="CU114" s="125"/>
      <c r="CV114" s="125"/>
      <c r="CW114" s="125"/>
      <c r="CX114" s="125"/>
      <c r="CY114" s="125"/>
      <c r="CZ114" s="125"/>
      <c r="DA114" s="125"/>
      <c r="DB114" s="125"/>
      <c r="DC114" s="125"/>
      <c r="DD114" s="125"/>
      <c r="DE114" s="125"/>
      <c r="DF114" s="125"/>
      <c r="DG114" s="125"/>
      <c r="DH114" s="125"/>
      <c r="DI114" s="125"/>
      <c r="DJ114" s="125"/>
      <c r="DK114" s="125"/>
      <c r="DL114" s="125"/>
      <c r="DM114" s="125"/>
      <c r="DN114" s="125"/>
      <c r="DO114" s="125"/>
      <c r="DP114" s="125"/>
      <c r="DQ114" s="125"/>
      <c r="DR114" s="125"/>
      <c r="DS114" s="125"/>
      <c r="DT114" s="125"/>
      <c r="DU114" s="125"/>
      <c r="DV114" s="125"/>
      <c r="DW114" s="125"/>
      <c r="DX114" s="125"/>
      <c r="DY114" s="125"/>
      <c r="DZ114" s="125"/>
      <c r="EA114" s="125"/>
      <c r="EB114" s="125"/>
      <c r="EC114" s="125"/>
      <c r="ED114" s="125"/>
      <c r="EE114" s="125"/>
      <c r="EF114" s="125"/>
      <c r="EG114" s="125"/>
      <c r="EH114" s="125"/>
      <c r="EI114" s="125"/>
      <c r="EJ114" s="125"/>
      <c r="EK114" s="125"/>
      <c r="EL114" s="125"/>
      <c r="EM114" s="125"/>
      <c r="EN114" s="125"/>
      <c r="EO114" s="125"/>
      <c r="EP114" s="125"/>
      <c r="EQ114" s="125"/>
      <c r="ER114" s="125"/>
      <c r="ES114" s="125"/>
      <c r="ET114" s="125"/>
      <c r="EU114" s="125"/>
      <c r="EV114" s="125"/>
      <c r="EW114" s="125"/>
      <c r="EX114" s="125"/>
      <c r="EY114" s="125"/>
      <c r="EZ114" s="125"/>
      <c r="FA114" s="125"/>
      <c r="FB114" s="125"/>
      <c r="FC114" s="125"/>
      <c r="FD114" s="125"/>
      <c r="FE114" s="125"/>
      <c r="FF114" s="125"/>
      <c r="FG114" s="125"/>
      <c r="FH114" s="125"/>
      <c r="FI114" s="125"/>
      <c r="FJ114" s="125"/>
      <c r="FK114" s="125"/>
      <c r="FL114" s="125"/>
      <c r="FM114" s="125"/>
      <c r="FN114" s="125"/>
      <c r="FO114" s="125"/>
      <c r="FP114" s="125"/>
      <c r="FQ114" s="125"/>
      <c r="FR114" s="125"/>
      <c r="FS114" s="125"/>
      <c r="FT114" s="125"/>
      <c r="FU114" s="125"/>
      <c r="FV114" s="125"/>
      <c r="FW114" s="125"/>
      <c r="FX114" s="125"/>
      <c r="FY114" s="125"/>
      <c r="FZ114" s="125"/>
      <c r="GA114" s="125"/>
      <c r="GB114" s="125"/>
      <c r="GC114" s="125"/>
      <c r="GD114" s="125"/>
      <c r="GE114" s="125"/>
      <c r="GF114" s="125"/>
      <c r="GG114" s="125"/>
      <c r="GH114" s="125"/>
      <c r="GI114" s="125"/>
      <c r="GJ114" s="125"/>
      <c r="GK114" s="125"/>
      <c r="GL114" s="125"/>
      <c r="GM114" s="125"/>
      <c r="GN114" s="125"/>
      <c r="GO114" s="125"/>
      <c r="GP114" s="125"/>
      <c r="GQ114" s="125"/>
      <c r="GR114" s="125"/>
      <c r="GS114" s="125"/>
      <c r="GT114" s="125"/>
      <c r="GU114" s="125"/>
      <c r="GV114" s="125"/>
      <c r="GW114" s="125"/>
      <c r="GX114" s="125"/>
      <c r="GY114" s="125"/>
      <c r="GZ114" s="125"/>
      <c r="HA114" s="125"/>
      <c r="HB114" s="125"/>
      <c r="HC114" s="125"/>
      <c r="HD114" s="125"/>
      <c r="HE114" s="125"/>
      <c r="HF114" s="125"/>
      <c r="HG114" s="125"/>
      <c r="HH114" s="125"/>
      <c r="HI114" s="125"/>
      <c r="HJ114" s="125"/>
      <c r="HK114" s="125"/>
      <c r="HL114" s="125"/>
      <c r="HM114" s="125"/>
      <c r="HN114" s="125"/>
      <c r="HO114" s="125"/>
      <c r="HP114" s="125"/>
      <c r="HQ114" s="125"/>
      <c r="HR114" s="125"/>
      <c r="HS114" s="125"/>
      <c r="HT114" s="125"/>
      <c r="HU114" s="125"/>
      <c r="HV114" s="125"/>
      <c r="HW114" s="125"/>
      <c r="HX114" s="125"/>
      <c r="HY114" s="125"/>
      <c r="HZ114" s="125"/>
      <c r="IA114" s="125"/>
      <c r="IB114" s="125"/>
      <c r="IC114" s="125"/>
      <c r="ID114" s="125"/>
      <c r="IE114" s="125"/>
      <c r="IF114" s="125"/>
      <c r="IG114" s="125"/>
      <c r="IH114" s="125"/>
      <c r="II114" s="125"/>
      <c r="IJ114" s="125"/>
      <c r="IK114" s="125"/>
      <c r="IL114" s="125"/>
      <c r="IM114" s="125"/>
      <c r="IN114" s="125"/>
      <c r="IO114" s="125"/>
      <c r="IP114" s="125"/>
      <c r="IQ114" s="125"/>
      <c r="IR114" s="125"/>
      <c r="IS114" s="125"/>
      <c r="IT114" s="125"/>
      <c r="IU114" s="125"/>
      <c r="IV114" s="125"/>
      <c r="IW114" s="125"/>
      <c r="IX114" s="125"/>
      <c r="IY114" s="125"/>
      <c r="IZ114" s="125"/>
      <c r="JA114" s="125"/>
    </row>
    <row r="115" spans="1:261" s="126" customFormat="1" x14ac:dyDescent="0.25">
      <c r="A115" s="186"/>
      <c r="B115" s="127"/>
      <c r="C115" s="128"/>
      <c r="D115" s="132"/>
      <c r="E115" s="132"/>
      <c r="F115" s="132"/>
      <c r="G115" s="133"/>
      <c r="H115" s="133"/>
      <c r="I115" s="133"/>
      <c r="J115" s="133"/>
      <c r="K115" s="133"/>
      <c r="L115" s="132"/>
      <c r="M115" s="134"/>
      <c r="N115" s="132"/>
      <c r="O115" s="132"/>
      <c r="P115" s="132"/>
      <c r="Q115" s="132"/>
      <c r="R115" s="132"/>
      <c r="S115" s="132"/>
      <c r="T115" s="132"/>
      <c r="U115" s="132"/>
      <c r="V115" s="132"/>
      <c r="W115" s="118"/>
      <c r="X115" s="119"/>
      <c r="Y115" s="120"/>
      <c r="Z115" s="120"/>
      <c r="AA115" s="120"/>
      <c r="AB115" s="121"/>
      <c r="AC115" s="122"/>
      <c r="AD115" s="122"/>
      <c r="AE115" s="122"/>
      <c r="AF115" s="122"/>
      <c r="AG115" s="122"/>
      <c r="AH115" s="122"/>
      <c r="AI115" s="123"/>
      <c r="AJ115" s="123"/>
      <c r="AK115" s="123"/>
      <c r="AL115" s="123"/>
      <c r="AM115" s="123"/>
      <c r="AN115" s="123"/>
      <c r="AO115" s="123"/>
      <c r="AP115" s="123"/>
      <c r="AQ115" s="123"/>
      <c r="AR115" s="123"/>
      <c r="AS115" s="124"/>
      <c r="AT115" s="58"/>
      <c r="AU115" s="125"/>
      <c r="AV115" s="125"/>
      <c r="AW115" s="125"/>
      <c r="AX115" s="125"/>
      <c r="AY115" s="125"/>
      <c r="AZ115" s="125"/>
      <c r="BA115" s="125"/>
      <c r="BB115" s="125"/>
      <c r="BC115" s="125"/>
      <c r="BD115" s="125"/>
      <c r="BE115" s="125"/>
      <c r="BF115" s="125"/>
      <c r="BG115" s="125"/>
      <c r="BH115" s="125"/>
      <c r="BI115" s="125"/>
      <c r="BJ115" s="125"/>
      <c r="BK115" s="125"/>
      <c r="BL115" s="125"/>
      <c r="BM115" s="125"/>
      <c r="BN115" s="125"/>
      <c r="BO115" s="125"/>
      <c r="BP115" s="125"/>
      <c r="BQ115" s="125"/>
      <c r="BR115" s="125"/>
      <c r="BS115" s="125"/>
      <c r="BT115" s="125"/>
      <c r="BU115" s="125"/>
      <c r="BV115" s="125"/>
      <c r="BW115" s="125"/>
      <c r="BX115" s="125"/>
      <c r="BY115" s="125"/>
      <c r="BZ115" s="125"/>
      <c r="CA115" s="125"/>
      <c r="CB115" s="125"/>
      <c r="CC115" s="125"/>
      <c r="CD115" s="125"/>
      <c r="CE115" s="125"/>
      <c r="CF115" s="125"/>
      <c r="CG115" s="125"/>
      <c r="CH115" s="125"/>
      <c r="CI115" s="125"/>
      <c r="CJ115" s="125"/>
      <c r="CK115" s="125"/>
      <c r="CL115" s="125"/>
      <c r="CM115" s="125"/>
      <c r="CN115" s="125"/>
      <c r="CO115" s="125"/>
      <c r="CP115" s="125"/>
      <c r="CQ115" s="125"/>
      <c r="CR115" s="125"/>
      <c r="CS115" s="125"/>
      <c r="CT115" s="125"/>
      <c r="CU115" s="125"/>
      <c r="CV115" s="125"/>
      <c r="CW115" s="125"/>
      <c r="CX115" s="125"/>
      <c r="CY115" s="125"/>
      <c r="CZ115" s="125"/>
      <c r="DA115" s="125"/>
      <c r="DB115" s="125"/>
      <c r="DC115" s="125"/>
      <c r="DD115" s="125"/>
      <c r="DE115" s="125"/>
      <c r="DF115" s="125"/>
      <c r="DG115" s="125"/>
      <c r="DH115" s="125"/>
      <c r="DI115" s="125"/>
      <c r="DJ115" s="125"/>
      <c r="DK115" s="125"/>
      <c r="DL115" s="125"/>
      <c r="DM115" s="125"/>
      <c r="DN115" s="125"/>
      <c r="DO115" s="125"/>
      <c r="DP115" s="125"/>
      <c r="DQ115" s="125"/>
      <c r="DR115" s="125"/>
      <c r="DS115" s="125"/>
      <c r="DT115" s="125"/>
      <c r="DU115" s="125"/>
      <c r="DV115" s="125"/>
      <c r="DW115" s="125"/>
      <c r="DX115" s="125"/>
      <c r="DY115" s="125"/>
      <c r="DZ115" s="125"/>
      <c r="EA115" s="125"/>
      <c r="EB115" s="125"/>
      <c r="EC115" s="125"/>
      <c r="ED115" s="125"/>
      <c r="EE115" s="125"/>
      <c r="EF115" s="125"/>
      <c r="EG115" s="125"/>
      <c r="EH115" s="125"/>
      <c r="EI115" s="125"/>
      <c r="EJ115" s="125"/>
      <c r="EK115" s="125"/>
      <c r="EL115" s="125"/>
      <c r="EM115" s="125"/>
      <c r="EN115" s="125"/>
      <c r="EO115" s="125"/>
      <c r="EP115" s="125"/>
      <c r="EQ115" s="125"/>
      <c r="ER115" s="125"/>
      <c r="ES115" s="125"/>
      <c r="ET115" s="125"/>
      <c r="EU115" s="125"/>
      <c r="EV115" s="125"/>
      <c r="EW115" s="125"/>
      <c r="EX115" s="125"/>
      <c r="EY115" s="125"/>
      <c r="EZ115" s="125"/>
      <c r="FA115" s="125"/>
      <c r="FB115" s="125"/>
      <c r="FC115" s="125"/>
      <c r="FD115" s="125"/>
      <c r="FE115" s="125"/>
      <c r="FF115" s="125"/>
      <c r="FG115" s="125"/>
      <c r="FH115" s="125"/>
      <c r="FI115" s="125"/>
      <c r="FJ115" s="125"/>
      <c r="FK115" s="125"/>
      <c r="FL115" s="125"/>
      <c r="FM115" s="125"/>
      <c r="FN115" s="125"/>
      <c r="FO115" s="125"/>
      <c r="FP115" s="125"/>
      <c r="FQ115" s="125"/>
      <c r="FR115" s="125"/>
      <c r="FS115" s="125"/>
      <c r="FT115" s="125"/>
      <c r="FU115" s="125"/>
      <c r="FV115" s="125"/>
      <c r="FW115" s="125"/>
      <c r="FX115" s="125"/>
      <c r="FY115" s="125"/>
      <c r="FZ115" s="125"/>
      <c r="GA115" s="125"/>
      <c r="GB115" s="125"/>
      <c r="GC115" s="125"/>
      <c r="GD115" s="125"/>
      <c r="GE115" s="125"/>
      <c r="GF115" s="125"/>
      <c r="GG115" s="125"/>
      <c r="GH115" s="125"/>
      <c r="GI115" s="125"/>
      <c r="GJ115" s="125"/>
      <c r="GK115" s="125"/>
      <c r="GL115" s="125"/>
      <c r="GM115" s="125"/>
      <c r="GN115" s="125"/>
      <c r="GO115" s="125"/>
      <c r="GP115" s="125"/>
      <c r="GQ115" s="125"/>
      <c r="GR115" s="125"/>
      <c r="GS115" s="125"/>
      <c r="GT115" s="125"/>
      <c r="GU115" s="125"/>
      <c r="GV115" s="125"/>
      <c r="GW115" s="125"/>
      <c r="GX115" s="125"/>
      <c r="GY115" s="125"/>
      <c r="GZ115" s="125"/>
      <c r="HA115" s="125"/>
      <c r="HB115" s="125"/>
      <c r="HC115" s="125"/>
      <c r="HD115" s="125"/>
      <c r="HE115" s="125"/>
      <c r="HF115" s="125"/>
      <c r="HG115" s="125"/>
      <c r="HH115" s="125"/>
      <c r="HI115" s="125"/>
      <c r="HJ115" s="125"/>
      <c r="HK115" s="125"/>
      <c r="HL115" s="125"/>
      <c r="HM115" s="125"/>
      <c r="HN115" s="125"/>
      <c r="HO115" s="125"/>
      <c r="HP115" s="125"/>
      <c r="HQ115" s="125"/>
      <c r="HR115" s="125"/>
      <c r="HS115" s="125"/>
      <c r="HT115" s="125"/>
      <c r="HU115" s="125"/>
      <c r="HV115" s="125"/>
      <c r="HW115" s="125"/>
      <c r="HX115" s="125"/>
      <c r="HY115" s="125"/>
      <c r="HZ115" s="125"/>
      <c r="IA115" s="125"/>
      <c r="IB115" s="125"/>
      <c r="IC115" s="125"/>
      <c r="ID115" s="125"/>
      <c r="IE115" s="125"/>
      <c r="IF115" s="125"/>
      <c r="IG115" s="125"/>
      <c r="IH115" s="125"/>
      <c r="II115" s="125"/>
      <c r="IJ115" s="125"/>
      <c r="IK115" s="125"/>
      <c r="IL115" s="125"/>
      <c r="IM115" s="125"/>
      <c r="IN115" s="125"/>
      <c r="IO115" s="125"/>
      <c r="IP115" s="125"/>
      <c r="IQ115" s="125"/>
      <c r="IR115" s="125"/>
      <c r="IS115" s="125"/>
      <c r="IT115" s="125"/>
      <c r="IU115" s="125"/>
      <c r="IV115" s="125"/>
      <c r="IW115" s="125"/>
      <c r="IX115" s="125"/>
      <c r="IY115" s="125"/>
      <c r="IZ115" s="125"/>
      <c r="JA115" s="125"/>
    </row>
    <row r="116" spans="1:261" s="126" customFormat="1" x14ac:dyDescent="0.25">
      <c r="A116" s="186"/>
      <c r="B116" s="127"/>
      <c r="C116" s="128"/>
      <c r="D116" s="132"/>
      <c r="E116" s="132"/>
      <c r="F116" s="132"/>
      <c r="G116" s="133"/>
      <c r="H116" s="133"/>
      <c r="I116" s="133"/>
      <c r="J116" s="133"/>
      <c r="K116" s="133"/>
      <c r="L116" s="132"/>
      <c r="M116" s="134"/>
      <c r="N116" s="132"/>
      <c r="O116" s="132"/>
      <c r="P116" s="132"/>
      <c r="Q116" s="132"/>
      <c r="R116" s="132"/>
      <c r="S116" s="132"/>
      <c r="T116" s="132"/>
      <c r="U116" s="132"/>
      <c r="V116" s="132"/>
      <c r="W116" s="118"/>
      <c r="X116" s="119"/>
      <c r="Y116" s="120"/>
      <c r="Z116" s="120"/>
      <c r="AA116" s="120"/>
      <c r="AB116" s="121"/>
      <c r="AC116" s="122"/>
      <c r="AD116" s="122"/>
      <c r="AE116" s="122"/>
      <c r="AF116" s="122"/>
      <c r="AG116" s="122"/>
      <c r="AH116" s="122"/>
      <c r="AI116" s="123"/>
      <c r="AJ116" s="123"/>
      <c r="AK116" s="123"/>
      <c r="AL116" s="123"/>
      <c r="AM116" s="123"/>
      <c r="AN116" s="123"/>
      <c r="AO116" s="123"/>
      <c r="AP116" s="123"/>
      <c r="AQ116" s="123"/>
      <c r="AR116" s="123"/>
      <c r="AS116" s="124"/>
      <c r="AT116" s="58"/>
      <c r="AU116" s="125"/>
      <c r="AV116" s="125"/>
      <c r="AW116" s="125"/>
      <c r="AX116" s="125"/>
      <c r="AY116" s="125"/>
      <c r="AZ116" s="125"/>
      <c r="BA116" s="125"/>
      <c r="BB116" s="125"/>
      <c r="BC116" s="125"/>
      <c r="BD116" s="125"/>
      <c r="BE116" s="125"/>
      <c r="BF116" s="125"/>
      <c r="BG116" s="125"/>
      <c r="BH116" s="125"/>
      <c r="BI116" s="125"/>
      <c r="BJ116" s="125"/>
      <c r="BK116" s="125"/>
      <c r="BL116" s="125"/>
      <c r="BM116" s="125"/>
      <c r="BN116" s="125"/>
      <c r="BO116" s="125"/>
      <c r="BP116" s="125"/>
      <c r="BQ116" s="125"/>
      <c r="BR116" s="125"/>
      <c r="BS116" s="125"/>
      <c r="BT116" s="125"/>
      <c r="BU116" s="125"/>
      <c r="BV116" s="125"/>
      <c r="BW116" s="125"/>
      <c r="BX116" s="125"/>
      <c r="BY116" s="125"/>
      <c r="BZ116" s="125"/>
      <c r="CA116" s="125"/>
      <c r="CB116" s="125"/>
      <c r="CC116" s="125"/>
      <c r="CD116" s="125"/>
      <c r="CE116" s="125"/>
      <c r="CF116" s="125"/>
      <c r="CG116" s="125"/>
      <c r="CH116" s="125"/>
      <c r="CI116" s="125"/>
      <c r="CJ116" s="125"/>
      <c r="CK116" s="125"/>
      <c r="CL116" s="125"/>
      <c r="CM116" s="125"/>
      <c r="CN116" s="125"/>
      <c r="CO116" s="125"/>
      <c r="CP116" s="125"/>
      <c r="CQ116" s="125"/>
      <c r="CR116" s="125"/>
      <c r="CS116" s="125"/>
      <c r="CT116" s="125"/>
      <c r="CU116" s="125"/>
      <c r="CV116" s="125"/>
      <c r="CW116" s="125"/>
      <c r="CX116" s="125"/>
      <c r="CY116" s="125"/>
      <c r="CZ116" s="125"/>
      <c r="DA116" s="125"/>
      <c r="DB116" s="125"/>
      <c r="DC116" s="125"/>
      <c r="DD116" s="125"/>
      <c r="DE116" s="125"/>
      <c r="DF116" s="125"/>
      <c r="DG116" s="125"/>
      <c r="DH116" s="125"/>
      <c r="DI116" s="125"/>
      <c r="DJ116" s="125"/>
      <c r="DK116" s="125"/>
      <c r="DL116" s="125"/>
      <c r="DM116" s="125"/>
      <c r="DN116" s="125"/>
      <c r="DO116" s="125"/>
      <c r="DP116" s="125"/>
      <c r="DQ116" s="125"/>
      <c r="DR116" s="125"/>
      <c r="DS116" s="125"/>
      <c r="DT116" s="125"/>
      <c r="DU116" s="125"/>
      <c r="DV116" s="125"/>
      <c r="DW116" s="125"/>
      <c r="DX116" s="125"/>
      <c r="DY116" s="125"/>
      <c r="DZ116" s="125"/>
      <c r="EA116" s="125"/>
      <c r="EB116" s="125"/>
      <c r="EC116" s="125"/>
      <c r="ED116" s="125"/>
      <c r="EE116" s="125"/>
      <c r="EF116" s="125"/>
      <c r="EG116" s="125"/>
      <c r="EH116" s="125"/>
      <c r="EI116" s="125"/>
      <c r="EJ116" s="125"/>
      <c r="EK116" s="125"/>
      <c r="EL116" s="125"/>
      <c r="EM116" s="125"/>
      <c r="EN116" s="125"/>
      <c r="EO116" s="125"/>
      <c r="EP116" s="125"/>
      <c r="EQ116" s="125"/>
      <c r="ER116" s="125"/>
      <c r="ES116" s="125"/>
      <c r="ET116" s="125"/>
      <c r="EU116" s="125"/>
      <c r="EV116" s="125"/>
      <c r="EW116" s="125"/>
      <c r="EX116" s="125"/>
      <c r="EY116" s="125"/>
      <c r="EZ116" s="125"/>
      <c r="FA116" s="125"/>
      <c r="FB116" s="125"/>
      <c r="FC116" s="125"/>
      <c r="FD116" s="125"/>
      <c r="FE116" s="125"/>
      <c r="FF116" s="125"/>
      <c r="FG116" s="125"/>
      <c r="FH116" s="125"/>
      <c r="FI116" s="125"/>
      <c r="FJ116" s="125"/>
      <c r="FK116" s="125"/>
      <c r="FL116" s="125"/>
      <c r="FM116" s="125"/>
      <c r="FN116" s="125"/>
      <c r="FO116" s="125"/>
      <c r="FP116" s="125"/>
      <c r="FQ116" s="125"/>
      <c r="FR116" s="125"/>
      <c r="FS116" s="125"/>
      <c r="FT116" s="125"/>
      <c r="FU116" s="125"/>
      <c r="FV116" s="125"/>
      <c r="FW116" s="125"/>
      <c r="FX116" s="125"/>
      <c r="FY116" s="125"/>
      <c r="FZ116" s="125"/>
      <c r="GA116" s="125"/>
      <c r="GB116" s="125"/>
      <c r="GC116" s="125"/>
      <c r="GD116" s="125"/>
      <c r="GE116" s="125"/>
      <c r="GF116" s="125"/>
      <c r="GG116" s="125"/>
      <c r="GH116" s="125"/>
      <c r="GI116" s="125"/>
      <c r="GJ116" s="125"/>
      <c r="GK116" s="125"/>
      <c r="GL116" s="125"/>
      <c r="GM116" s="125"/>
      <c r="GN116" s="125"/>
      <c r="GO116" s="125"/>
      <c r="GP116" s="125"/>
      <c r="GQ116" s="125"/>
      <c r="GR116" s="125"/>
      <c r="GS116" s="125"/>
      <c r="GT116" s="125"/>
      <c r="GU116" s="125"/>
      <c r="GV116" s="125"/>
      <c r="GW116" s="125"/>
      <c r="GX116" s="125"/>
      <c r="GY116" s="125"/>
      <c r="GZ116" s="125"/>
      <c r="HA116" s="125"/>
      <c r="HB116" s="125"/>
      <c r="HC116" s="125"/>
      <c r="HD116" s="125"/>
      <c r="HE116" s="125"/>
      <c r="HF116" s="125"/>
      <c r="HG116" s="125"/>
      <c r="HH116" s="125"/>
      <c r="HI116" s="125"/>
      <c r="HJ116" s="125"/>
      <c r="HK116" s="125"/>
      <c r="HL116" s="125"/>
      <c r="HM116" s="125"/>
      <c r="HN116" s="125"/>
      <c r="HO116" s="125"/>
      <c r="HP116" s="125"/>
      <c r="HQ116" s="125"/>
      <c r="HR116" s="125"/>
      <c r="HS116" s="125"/>
      <c r="HT116" s="125"/>
      <c r="HU116" s="125"/>
      <c r="HV116" s="125"/>
      <c r="HW116" s="125"/>
      <c r="HX116" s="125"/>
      <c r="HY116" s="125"/>
      <c r="HZ116" s="125"/>
      <c r="IA116" s="125"/>
      <c r="IB116" s="125"/>
      <c r="IC116" s="125"/>
      <c r="ID116" s="125"/>
      <c r="IE116" s="125"/>
      <c r="IF116" s="125"/>
      <c r="IG116" s="125"/>
      <c r="IH116" s="125"/>
      <c r="II116" s="125"/>
      <c r="IJ116" s="125"/>
      <c r="IK116" s="125"/>
      <c r="IL116" s="125"/>
      <c r="IM116" s="125"/>
      <c r="IN116" s="125"/>
      <c r="IO116" s="125"/>
      <c r="IP116" s="125"/>
      <c r="IQ116" s="125"/>
      <c r="IR116" s="125"/>
      <c r="IS116" s="125"/>
      <c r="IT116" s="125"/>
      <c r="IU116" s="125"/>
      <c r="IV116" s="125"/>
      <c r="IW116" s="125"/>
      <c r="IX116" s="125"/>
      <c r="IY116" s="125"/>
      <c r="IZ116" s="125"/>
      <c r="JA116" s="125"/>
    </row>
    <row r="117" spans="1:261" s="126" customFormat="1" x14ac:dyDescent="0.25">
      <c r="A117" s="186"/>
      <c r="B117" s="127"/>
      <c r="C117" s="128"/>
      <c r="D117" s="132"/>
      <c r="E117" s="132"/>
      <c r="F117" s="132"/>
      <c r="G117" s="133"/>
      <c r="H117" s="133"/>
      <c r="I117" s="133"/>
      <c r="J117" s="133"/>
      <c r="K117" s="133"/>
      <c r="L117" s="132"/>
      <c r="M117" s="134"/>
      <c r="N117" s="132"/>
      <c r="O117" s="132"/>
      <c r="P117" s="132"/>
      <c r="Q117" s="132"/>
      <c r="R117" s="132"/>
      <c r="S117" s="132"/>
      <c r="T117" s="132"/>
      <c r="U117" s="132"/>
      <c r="V117" s="132"/>
      <c r="W117" s="118"/>
      <c r="X117" s="119"/>
      <c r="Y117" s="120"/>
      <c r="Z117" s="120"/>
      <c r="AA117" s="120"/>
      <c r="AB117" s="121"/>
      <c r="AC117" s="122"/>
      <c r="AD117" s="122"/>
      <c r="AE117" s="122"/>
      <c r="AF117" s="122"/>
      <c r="AG117" s="122"/>
      <c r="AH117" s="122"/>
      <c r="AI117" s="123"/>
      <c r="AJ117" s="123"/>
      <c r="AK117" s="123"/>
      <c r="AL117" s="123"/>
      <c r="AM117" s="123"/>
      <c r="AN117" s="123"/>
      <c r="AO117" s="123"/>
      <c r="AP117" s="123"/>
      <c r="AQ117" s="123"/>
      <c r="AR117" s="123"/>
      <c r="AS117" s="124"/>
      <c r="AT117" s="58"/>
      <c r="AU117" s="125"/>
      <c r="AV117" s="125"/>
      <c r="AW117" s="125"/>
      <c r="AX117" s="125"/>
      <c r="AY117" s="125"/>
      <c r="AZ117" s="125"/>
      <c r="BA117" s="125"/>
      <c r="BB117" s="125"/>
      <c r="BC117" s="125"/>
      <c r="BD117" s="125"/>
      <c r="BE117" s="125"/>
      <c r="BF117" s="125"/>
      <c r="BG117" s="125"/>
      <c r="BH117" s="125"/>
      <c r="BI117" s="125"/>
      <c r="BJ117" s="125"/>
      <c r="BK117" s="125"/>
      <c r="BL117" s="125"/>
      <c r="BM117" s="125"/>
      <c r="BN117" s="125"/>
      <c r="BO117" s="125"/>
      <c r="BP117" s="125"/>
      <c r="BQ117" s="125"/>
      <c r="BR117" s="125"/>
      <c r="BS117" s="125"/>
      <c r="BT117" s="125"/>
      <c r="BU117" s="125"/>
      <c r="BV117" s="125"/>
      <c r="BW117" s="125"/>
      <c r="BX117" s="125"/>
      <c r="BY117" s="125"/>
      <c r="BZ117" s="125"/>
      <c r="CA117" s="125"/>
      <c r="CB117" s="125"/>
      <c r="CC117" s="125"/>
      <c r="CD117" s="125"/>
      <c r="CE117" s="125"/>
      <c r="CF117" s="125"/>
      <c r="CG117" s="125"/>
      <c r="CH117" s="125"/>
      <c r="CI117" s="125"/>
      <c r="CJ117" s="125"/>
      <c r="CK117" s="125"/>
      <c r="CL117" s="125"/>
      <c r="CM117" s="125"/>
      <c r="CN117" s="125"/>
      <c r="CO117" s="125"/>
      <c r="CP117" s="125"/>
      <c r="CQ117" s="125"/>
      <c r="CR117" s="125"/>
      <c r="CS117" s="125"/>
      <c r="CT117" s="125"/>
      <c r="CU117" s="125"/>
      <c r="CV117" s="125"/>
      <c r="CW117" s="125"/>
      <c r="CX117" s="125"/>
      <c r="CY117" s="125"/>
      <c r="CZ117" s="125"/>
      <c r="DA117" s="125"/>
      <c r="DB117" s="125"/>
      <c r="DC117" s="125"/>
      <c r="DD117" s="125"/>
      <c r="DE117" s="125"/>
      <c r="DF117" s="125"/>
      <c r="DG117" s="125"/>
      <c r="DH117" s="125"/>
      <c r="DI117" s="125"/>
      <c r="DJ117" s="125"/>
      <c r="DK117" s="125"/>
      <c r="DL117" s="125"/>
      <c r="DM117" s="125"/>
      <c r="DN117" s="125"/>
      <c r="DO117" s="125"/>
      <c r="DP117" s="125"/>
      <c r="DQ117" s="125"/>
      <c r="DR117" s="125"/>
      <c r="DS117" s="125"/>
      <c r="DT117" s="125"/>
      <c r="DU117" s="125"/>
      <c r="DV117" s="125"/>
      <c r="DW117" s="125"/>
      <c r="DX117" s="125"/>
      <c r="DY117" s="125"/>
      <c r="DZ117" s="125"/>
      <c r="EA117" s="125"/>
      <c r="EB117" s="125"/>
      <c r="EC117" s="125"/>
      <c r="ED117" s="125"/>
      <c r="EE117" s="125"/>
      <c r="EF117" s="125"/>
      <c r="EG117" s="125"/>
      <c r="EH117" s="125"/>
      <c r="EI117" s="125"/>
      <c r="EJ117" s="125"/>
      <c r="EK117" s="125"/>
      <c r="EL117" s="125"/>
      <c r="EM117" s="125"/>
      <c r="EN117" s="125"/>
      <c r="EO117" s="125"/>
      <c r="EP117" s="125"/>
      <c r="EQ117" s="125"/>
      <c r="ER117" s="125"/>
      <c r="ES117" s="125"/>
      <c r="ET117" s="125"/>
      <c r="EU117" s="125"/>
      <c r="EV117" s="125"/>
      <c r="EW117" s="125"/>
      <c r="EX117" s="125"/>
      <c r="EY117" s="125"/>
      <c r="EZ117" s="125"/>
      <c r="FA117" s="125"/>
      <c r="FB117" s="125"/>
      <c r="FC117" s="125"/>
      <c r="FD117" s="125"/>
      <c r="FE117" s="125"/>
      <c r="FF117" s="125"/>
      <c r="FG117" s="125"/>
      <c r="FH117" s="125"/>
      <c r="FI117" s="125"/>
      <c r="FJ117" s="125"/>
      <c r="FK117" s="125"/>
      <c r="FL117" s="125"/>
      <c r="FM117" s="125"/>
      <c r="FN117" s="125"/>
      <c r="FO117" s="125"/>
      <c r="FP117" s="125"/>
      <c r="FQ117" s="125"/>
      <c r="FR117" s="125"/>
      <c r="FS117" s="125"/>
      <c r="FT117" s="125"/>
      <c r="FU117" s="125"/>
      <c r="FV117" s="125"/>
      <c r="FW117" s="125"/>
      <c r="FX117" s="125"/>
      <c r="FY117" s="125"/>
      <c r="FZ117" s="125"/>
      <c r="GA117" s="125"/>
      <c r="GB117" s="125"/>
      <c r="GC117" s="125"/>
      <c r="GD117" s="125"/>
      <c r="GE117" s="125"/>
      <c r="GF117" s="125"/>
      <c r="GG117" s="125"/>
      <c r="GH117" s="125"/>
      <c r="GI117" s="125"/>
      <c r="GJ117" s="125"/>
      <c r="GK117" s="125"/>
      <c r="GL117" s="125"/>
      <c r="GM117" s="125"/>
      <c r="GN117" s="125"/>
      <c r="GO117" s="125"/>
      <c r="GP117" s="125"/>
      <c r="GQ117" s="125"/>
      <c r="GR117" s="125"/>
      <c r="GS117" s="125"/>
      <c r="GT117" s="125"/>
      <c r="GU117" s="125"/>
      <c r="GV117" s="125"/>
      <c r="GW117" s="125"/>
      <c r="GX117" s="125"/>
      <c r="GY117" s="125"/>
      <c r="GZ117" s="125"/>
      <c r="HA117" s="125"/>
      <c r="HB117" s="125"/>
      <c r="HC117" s="125"/>
      <c r="HD117" s="125"/>
      <c r="HE117" s="125"/>
      <c r="HF117" s="125"/>
      <c r="HG117" s="125"/>
      <c r="HH117" s="125"/>
      <c r="HI117" s="125"/>
      <c r="HJ117" s="125"/>
      <c r="HK117" s="125"/>
      <c r="HL117" s="125"/>
      <c r="HM117" s="125"/>
      <c r="HN117" s="125"/>
      <c r="HO117" s="125"/>
      <c r="HP117" s="125"/>
      <c r="HQ117" s="125"/>
      <c r="HR117" s="125"/>
      <c r="HS117" s="125"/>
      <c r="HT117" s="125"/>
      <c r="HU117" s="125"/>
      <c r="HV117" s="125"/>
      <c r="HW117" s="125"/>
      <c r="HX117" s="125"/>
      <c r="HY117" s="125"/>
      <c r="HZ117" s="125"/>
      <c r="IA117" s="125"/>
      <c r="IB117" s="125"/>
      <c r="IC117" s="125"/>
      <c r="ID117" s="125"/>
      <c r="IE117" s="125"/>
      <c r="IF117" s="125"/>
      <c r="IG117" s="125"/>
      <c r="IH117" s="125"/>
      <c r="II117" s="125"/>
      <c r="IJ117" s="125"/>
      <c r="IK117" s="125"/>
      <c r="IL117" s="125"/>
      <c r="IM117" s="125"/>
      <c r="IN117" s="125"/>
      <c r="IO117" s="125"/>
      <c r="IP117" s="125"/>
      <c r="IQ117" s="125"/>
      <c r="IR117" s="125"/>
      <c r="IS117" s="125"/>
      <c r="IT117" s="125"/>
      <c r="IU117" s="125"/>
      <c r="IV117" s="125"/>
      <c r="IW117" s="125"/>
      <c r="IX117" s="125"/>
      <c r="IY117" s="125"/>
      <c r="IZ117" s="125"/>
      <c r="JA117" s="125"/>
    </row>
    <row r="118" spans="1:261" s="126" customFormat="1" x14ac:dyDescent="0.25">
      <c r="A118" s="186"/>
      <c r="B118" s="127"/>
      <c r="C118" s="128"/>
      <c r="D118" s="132"/>
      <c r="E118" s="132"/>
      <c r="F118" s="132"/>
      <c r="G118" s="133"/>
      <c r="H118" s="133"/>
      <c r="I118" s="133"/>
      <c r="J118" s="133"/>
      <c r="K118" s="133"/>
      <c r="L118" s="132"/>
      <c r="M118" s="134"/>
      <c r="N118" s="132"/>
      <c r="O118" s="132"/>
      <c r="P118" s="132"/>
      <c r="Q118" s="132"/>
      <c r="R118" s="132"/>
      <c r="S118" s="132"/>
      <c r="T118" s="132"/>
      <c r="U118" s="132"/>
      <c r="V118" s="132"/>
      <c r="W118" s="118"/>
      <c r="X118" s="119"/>
      <c r="Y118" s="120"/>
      <c r="Z118" s="120"/>
      <c r="AA118" s="120"/>
      <c r="AB118" s="121"/>
      <c r="AC118" s="122"/>
      <c r="AD118" s="122"/>
      <c r="AE118" s="122"/>
      <c r="AF118" s="122"/>
      <c r="AG118" s="122"/>
      <c r="AH118" s="122"/>
      <c r="AI118" s="123"/>
      <c r="AJ118" s="123"/>
      <c r="AK118" s="123"/>
      <c r="AL118" s="123"/>
      <c r="AM118" s="123"/>
      <c r="AN118" s="123"/>
      <c r="AO118" s="123"/>
      <c r="AP118" s="123"/>
      <c r="AQ118" s="123"/>
      <c r="AR118" s="123"/>
      <c r="AS118" s="124"/>
      <c r="AT118" s="58"/>
      <c r="AU118" s="125"/>
      <c r="AV118" s="125"/>
      <c r="AW118" s="125"/>
      <c r="AX118" s="125"/>
      <c r="AY118" s="125"/>
      <c r="AZ118" s="125"/>
      <c r="BA118" s="125"/>
      <c r="BB118" s="125"/>
      <c r="BC118" s="125"/>
      <c r="BD118" s="125"/>
      <c r="BE118" s="125"/>
      <c r="BF118" s="125"/>
      <c r="BG118" s="125"/>
      <c r="BH118" s="125"/>
      <c r="BI118" s="125"/>
      <c r="BJ118" s="125"/>
      <c r="BK118" s="125"/>
      <c r="BL118" s="125"/>
      <c r="BM118" s="125"/>
      <c r="BN118" s="125"/>
      <c r="BO118" s="125"/>
      <c r="BP118" s="125"/>
      <c r="BQ118" s="125"/>
      <c r="BR118" s="125"/>
      <c r="BS118" s="125"/>
      <c r="BT118" s="125"/>
      <c r="BU118" s="125"/>
      <c r="BV118" s="125"/>
      <c r="BW118" s="125"/>
      <c r="BX118" s="125"/>
      <c r="BY118" s="125"/>
      <c r="BZ118" s="125"/>
      <c r="CA118" s="125"/>
      <c r="CB118" s="125"/>
      <c r="CC118" s="125"/>
      <c r="CD118" s="125"/>
      <c r="CE118" s="125"/>
      <c r="CF118" s="125"/>
      <c r="CG118" s="125"/>
      <c r="CH118" s="125"/>
      <c r="CI118" s="125"/>
      <c r="CJ118" s="125"/>
      <c r="CK118" s="125"/>
      <c r="CL118" s="125"/>
      <c r="CM118" s="125"/>
      <c r="CN118" s="125"/>
      <c r="CO118" s="125"/>
      <c r="CP118" s="125"/>
      <c r="CQ118" s="125"/>
      <c r="CR118" s="125"/>
      <c r="CS118" s="125"/>
      <c r="CT118" s="125"/>
      <c r="CU118" s="125"/>
      <c r="CV118" s="125"/>
      <c r="CW118" s="125"/>
      <c r="CX118" s="125"/>
      <c r="CY118" s="125"/>
      <c r="CZ118" s="125"/>
      <c r="DA118" s="125"/>
      <c r="DB118" s="125"/>
      <c r="DC118" s="125"/>
      <c r="DD118" s="125"/>
      <c r="DE118" s="125"/>
      <c r="DF118" s="125"/>
      <c r="DG118" s="125"/>
      <c r="DH118" s="125"/>
      <c r="DI118" s="125"/>
      <c r="DJ118" s="125"/>
      <c r="DK118" s="125"/>
      <c r="DL118" s="125"/>
      <c r="DM118" s="125"/>
      <c r="DN118" s="125"/>
      <c r="DO118" s="125"/>
      <c r="DP118" s="125"/>
      <c r="DQ118" s="125"/>
      <c r="DR118" s="125"/>
      <c r="DS118" s="125"/>
      <c r="DT118" s="125"/>
      <c r="DU118" s="125"/>
      <c r="DV118" s="125"/>
      <c r="DW118" s="125"/>
      <c r="DX118" s="125"/>
      <c r="DY118" s="125"/>
      <c r="DZ118" s="125"/>
      <c r="EA118" s="125"/>
      <c r="EB118" s="125"/>
      <c r="EC118" s="125"/>
      <c r="ED118" s="125"/>
      <c r="EE118" s="125"/>
      <c r="EF118" s="125"/>
      <c r="EG118" s="125"/>
      <c r="EH118" s="125"/>
      <c r="EI118" s="125"/>
      <c r="EJ118" s="125"/>
      <c r="EK118" s="125"/>
      <c r="EL118" s="125"/>
      <c r="EM118" s="125"/>
      <c r="EN118" s="125"/>
      <c r="EO118" s="125"/>
      <c r="EP118" s="125"/>
      <c r="EQ118" s="125"/>
      <c r="ER118" s="125"/>
      <c r="ES118" s="125"/>
      <c r="ET118" s="125"/>
      <c r="EU118" s="125"/>
      <c r="EV118" s="125"/>
      <c r="EW118" s="125"/>
      <c r="EX118" s="125"/>
      <c r="EY118" s="125"/>
      <c r="EZ118" s="125"/>
      <c r="FA118" s="125"/>
      <c r="FB118" s="125"/>
      <c r="FC118" s="125"/>
      <c r="FD118" s="125"/>
      <c r="FE118" s="125"/>
      <c r="FF118" s="125"/>
      <c r="FG118" s="125"/>
      <c r="FH118" s="125"/>
      <c r="FI118" s="125"/>
      <c r="FJ118" s="125"/>
      <c r="FK118" s="125"/>
      <c r="FL118" s="125"/>
      <c r="FM118" s="125"/>
      <c r="FN118" s="125"/>
      <c r="FO118" s="125"/>
      <c r="FP118" s="125"/>
      <c r="FQ118" s="125"/>
      <c r="FR118" s="125"/>
      <c r="FS118" s="125"/>
      <c r="FT118" s="125"/>
      <c r="FU118" s="125"/>
      <c r="FV118" s="125"/>
      <c r="FW118" s="125"/>
      <c r="FX118" s="125"/>
      <c r="FY118" s="125"/>
      <c r="FZ118" s="125"/>
      <c r="GA118" s="125"/>
      <c r="GB118" s="125"/>
      <c r="GC118" s="125"/>
      <c r="GD118" s="125"/>
      <c r="GE118" s="125"/>
      <c r="GF118" s="125"/>
      <c r="GG118" s="125"/>
      <c r="GH118" s="125"/>
      <c r="GI118" s="125"/>
      <c r="GJ118" s="125"/>
      <c r="GK118" s="125"/>
      <c r="GL118" s="125"/>
      <c r="GM118" s="125"/>
      <c r="GN118" s="125"/>
      <c r="GO118" s="125"/>
      <c r="GP118" s="125"/>
      <c r="GQ118" s="125"/>
      <c r="GR118" s="125"/>
      <c r="GS118" s="125"/>
      <c r="GT118" s="125"/>
      <c r="GU118" s="125"/>
      <c r="GV118" s="125"/>
      <c r="GW118" s="125"/>
      <c r="GX118" s="125"/>
      <c r="GY118" s="125"/>
      <c r="GZ118" s="125"/>
      <c r="HA118" s="125"/>
      <c r="HB118" s="125"/>
      <c r="HC118" s="125"/>
      <c r="HD118" s="125"/>
      <c r="HE118" s="125"/>
      <c r="HF118" s="125"/>
      <c r="HG118" s="125"/>
      <c r="HH118" s="125"/>
      <c r="HI118" s="125"/>
      <c r="HJ118" s="125"/>
      <c r="HK118" s="125"/>
      <c r="HL118" s="125"/>
      <c r="HM118" s="125"/>
      <c r="HN118" s="125"/>
      <c r="HO118" s="125"/>
      <c r="HP118" s="125"/>
      <c r="HQ118" s="125"/>
      <c r="HR118" s="125"/>
      <c r="HS118" s="125"/>
      <c r="HT118" s="125"/>
      <c r="HU118" s="125"/>
      <c r="HV118" s="125"/>
      <c r="HW118" s="125"/>
      <c r="HX118" s="125"/>
      <c r="HY118" s="125"/>
      <c r="HZ118" s="125"/>
      <c r="IA118" s="125"/>
      <c r="IB118" s="125"/>
      <c r="IC118" s="125"/>
      <c r="ID118" s="125"/>
      <c r="IE118" s="125"/>
      <c r="IF118" s="125"/>
      <c r="IG118" s="125"/>
      <c r="IH118" s="125"/>
      <c r="II118" s="125"/>
      <c r="IJ118" s="125"/>
      <c r="IK118" s="125"/>
      <c r="IL118" s="125"/>
      <c r="IM118" s="125"/>
      <c r="IN118" s="125"/>
      <c r="IO118" s="125"/>
      <c r="IP118" s="125"/>
      <c r="IQ118" s="125"/>
      <c r="IR118" s="125"/>
      <c r="IS118" s="125"/>
      <c r="IT118" s="125"/>
      <c r="IU118" s="125"/>
      <c r="IV118" s="125"/>
      <c r="IW118" s="125"/>
      <c r="IX118" s="125"/>
      <c r="IY118" s="125"/>
      <c r="IZ118" s="125"/>
      <c r="JA118" s="125"/>
    </row>
    <row r="119" spans="1:261" s="126" customFormat="1" x14ac:dyDescent="0.25">
      <c r="A119" s="186"/>
      <c r="B119" s="127"/>
      <c r="C119" s="128"/>
      <c r="D119" s="132"/>
      <c r="E119" s="132"/>
      <c r="F119" s="132"/>
      <c r="G119" s="133"/>
      <c r="H119" s="133"/>
      <c r="I119" s="133"/>
      <c r="J119" s="133"/>
      <c r="K119" s="133"/>
      <c r="L119" s="132"/>
      <c r="M119" s="134"/>
      <c r="N119" s="132"/>
      <c r="O119" s="132"/>
      <c r="P119" s="132"/>
      <c r="Q119" s="132"/>
      <c r="R119" s="132"/>
      <c r="S119" s="132"/>
      <c r="T119" s="132"/>
      <c r="U119" s="132"/>
      <c r="V119" s="132"/>
      <c r="W119" s="118"/>
      <c r="X119" s="119"/>
      <c r="Y119" s="120"/>
      <c r="Z119" s="120"/>
      <c r="AA119" s="120"/>
      <c r="AB119" s="121"/>
      <c r="AC119" s="122"/>
      <c r="AD119" s="122"/>
      <c r="AE119" s="122"/>
      <c r="AF119" s="122"/>
      <c r="AG119" s="122"/>
      <c r="AH119" s="122"/>
      <c r="AI119" s="123"/>
      <c r="AJ119" s="123"/>
      <c r="AK119" s="123"/>
      <c r="AL119" s="123"/>
      <c r="AM119" s="123"/>
      <c r="AN119" s="123"/>
      <c r="AO119" s="123"/>
      <c r="AP119" s="123"/>
      <c r="AQ119" s="123"/>
      <c r="AR119" s="123"/>
      <c r="AS119" s="124"/>
      <c r="AT119" s="58"/>
      <c r="AU119" s="125"/>
      <c r="AV119" s="125"/>
      <c r="AW119" s="125"/>
      <c r="AX119" s="125"/>
      <c r="AY119" s="125"/>
      <c r="AZ119" s="125"/>
      <c r="BA119" s="125"/>
      <c r="BB119" s="125"/>
      <c r="BC119" s="125"/>
      <c r="BD119" s="125"/>
      <c r="BE119" s="125"/>
      <c r="BF119" s="125"/>
      <c r="BG119" s="125"/>
      <c r="BH119" s="125"/>
      <c r="BI119" s="125"/>
      <c r="BJ119" s="125"/>
      <c r="BK119" s="125"/>
      <c r="BL119" s="125"/>
      <c r="BM119" s="125"/>
      <c r="BN119" s="125"/>
      <c r="BO119" s="125"/>
      <c r="BP119" s="125"/>
      <c r="BQ119" s="125"/>
      <c r="BR119" s="125"/>
      <c r="BS119" s="125"/>
      <c r="BT119" s="125"/>
      <c r="BU119" s="125"/>
      <c r="BV119" s="125"/>
      <c r="BW119" s="125"/>
      <c r="BX119" s="125"/>
      <c r="BY119" s="125"/>
      <c r="BZ119" s="125"/>
      <c r="CA119" s="125"/>
      <c r="CB119" s="125"/>
      <c r="CC119" s="125"/>
      <c r="CD119" s="125"/>
      <c r="CE119" s="125"/>
      <c r="CF119" s="125"/>
      <c r="CG119" s="125"/>
      <c r="CH119" s="125"/>
      <c r="CI119" s="125"/>
      <c r="CJ119" s="125"/>
      <c r="CK119" s="125"/>
      <c r="CL119" s="125"/>
      <c r="CM119" s="125"/>
      <c r="CN119" s="125"/>
      <c r="CO119" s="125"/>
      <c r="CP119" s="125"/>
      <c r="CQ119" s="125"/>
      <c r="CR119" s="125"/>
      <c r="CS119" s="125"/>
      <c r="CT119" s="125"/>
      <c r="CU119" s="125"/>
      <c r="CV119" s="125"/>
      <c r="CW119" s="125"/>
      <c r="CX119" s="125"/>
      <c r="CY119" s="125"/>
      <c r="CZ119" s="125"/>
      <c r="DA119" s="125"/>
      <c r="DB119" s="125"/>
      <c r="DC119" s="125"/>
      <c r="DD119" s="125"/>
      <c r="DE119" s="125"/>
      <c r="DF119" s="125"/>
      <c r="DG119" s="125"/>
      <c r="DH119" s="125"/>
      <c r="DI119" s="125"/>
      <c r="DJ119" s="125"/>
      <c r="DK119" s="125"/>
      <c r="DL119" s="125"/>
      <c r="DM119" s="125"/>
      <c r="DN119" s="125"/>
      <c r="DO119" s="125"/>
      <c r="DP119" s="125"/>
      <c r="DQ119" s="125"/>
      <c r="DR119" s="125"/>
      <c r="DS119" s="125"/>
      <c r="DT119" s="125"/>
      <c r="DU119" s="125"/>
      <c r="DV119" s="125"/>
      <c r="DW119" s="125"/>
      <c r="DX119" s="125"/>
      <c r="DY119" s="125"/>
      <c r="DZ119" s="125"/>
      <c r="EA119" s="125"/>
      <c r="EB119" s="125"/>
      <c r="EC119" s="125"/>
      <c r="ED119" s="125"/>
      <c r="EE119" s="125"/>
      <c r="EF119" s="125"/>
      <c r="EG119" s="125"/>
      <c r="EH119" s="125"/>
      <c r="EI119" s="125"/>
      <c r="EJ119" s="125"/>
      <c r="EK119" s="125"/>
      <c r="EL119" s="125"/>
      <c r="EM119" s="125"/>
      <c r="EN119" s="125"/>
      <c r="EO119" s="125"/>
      <c r="EP119" s="125"/>
      <c r="EQ119" s="125"/>
      <c r="ER119" s="125"/>
      <c r="ES119" s="125"/>
      <c r="ET119" s="125"/>
      <c r="EU119" s="125"/>
      <c r="EV119" s="125"/>
      <c r="EW119" s="125"/>
      <c r="EX119" s="125"/>
      <c r="EY119" s="125"/>
      <c r="EZ119" s="125"/>
      <c r="FA119" s="125"/>
      <c r="FB119" s="125"/>
      <c r="FC119" s="125"/>
      <c r="FD119" s="125"/>
      <c r="FE119" s="125"/>
      <c r="FF119" s="125"/>
      <c r="FG119" s="125"/>
      <c r="FH119" s="125"/>
      <c r="FI119" s="125"/>
      <c r="FJ119" s="125"/>
      <c r="FK119" s="125"/>
      <c r="FL119" s="125"/>
      <c r="FM119" s="125"/>
      <c r="FN119" s="125"/>
      <c r="FO119" s="125"/>
      <c r="FP119" s="125"/>
      <c r="FQ119" s="125"/>
      <c r="FR119" s="125"/>
      <c r="FS119" s="125"/>
      <c r="FT119" s="125"/>
      <c r="FU119" s="125"/>
      <c r="FV119" s="125"/>
      <c r="FW119" s="125"/>
      <c r="FX119" s="125"/>
      <c r="FY119" s="125"/>
      <c r="FZ119" s="125"/>
      <c r="GA119" s="125"/>
      <c r="GB119" s="125"/>
      <c r="GC119" s="125"/>
      <c r="GD119" s="125"/>
      <c r="GE119" s="125"/>
      <c r="GF119" s="125"/>
      <c r="GG119" s="125"/>
      <c r="GH119" s="125"/>
      <c r="GI119" s="125"/>
      <c r="GJ119" s="125"/>
      <c r="GK119" s="125"/>
      <c r="GL119" s="125"/>
      <c r="GM119" s="125"/>
      <c r="GN119" s="125"/>
      <c r="GO119" s="125"/>
      <c r="GP119" s="125"/>
      <c r="GQ119" s="125"/>
      <c r="GR119" s="125"/>
      <c r="GS119" s="125"/>
      <c r="GT119" s="125"/>
      <c r="GU119" s="125"/>
      <c r="GV119" s="125"/>
      <c r="GW119" s="125"/>
      <c r="GX119" s="125"/>
      <c r="GY119" s="125"/>
      <c r="GZ119" s="125"/>
      <c r="HA119" s="125"/>
      <c r="HB119" s="125"/>
      <c r="HC119" s="125"/>
      <c r="HD119" s="125"/>
      <c r="HE119" s="125"/>
      <c r="HF119" s="125"/>
      <c r="HG119" s="125"/>
      <c r="HH119" s="125"/>
      <c r="HI119" s="125"/>
      <c r="HJ119" s="125"/>
      <c r="HK119" s="125"/>
      <c r="HL119" s="125"/>
      <c r="HM119" s="125"/>
      <c r="HN119" s="125"/>
      <c r="HO119" s="125"/>
      <c r="HP119" s="125"/>
      <c r="HQ119" s="125"/>
      <c r="HR119" s="125"/>
      <c r="HS119" s="125"/>
      <c r="HT119" s="125"/>
      <c r="HU119" s="125"/>
      <c r="HV119" s="125"/>
      <c r="HW119" s="125"/>
      <c r="HX119" s="125"/>
      <c r="HY119" s="125"/>
      <c r="HZ119" s="125"/>
      <c r="IA119" s="125"/>
      <c r="IB119" s="125"/>
      <c r="IC119" s="125"/>
      <c r="ID119" s="125"/>
      <c r="IE119" s="125"/>
      <c r="IF119" s="125"/>
      <c r="IG119" s="125"/>
      <c r="IH119" s="125"/>
      <c r="II119" s="125"/>
      <c r="IJ119" s="125"/>
      <c r="IK119" s="125"/>
      <c r="IL119" s="125"/>
      <c r="IM119" s="125"/>
      <c r="IN119" s="125"/>
      <c r="IO119" s="125"/>
      <c r="IP119" s="125"/>
      <c r="IQ119" s="125"/>
      <c r="IR119" s="125"/>
      <c r="IS119" s="125"/>
      <c r="IT119" s="125"/>
      <c r="IU119" s="125"/>
      <c r="IV119" s="125"/>
      <c r="IW119" s="125"/>
      <c r="IX119" s="125"/>
      <c r="IY119" s="125"/>
      <c r="IZ119" s="125"/>
      <c r="JA119" s="125"/>
    </row>
    <row r="120" spans="1:261" s="126" customFormat="1" x14ac:dyDescent="0.25">
      <c r="A120" s="186"/>
      <c r="B120" s="127"/>
      <c r="C120" s="128"/>
      <c r="D120" s="132"/>
      <c r="E120" s="132"/>
      <c r="F120" s="132"/>
      <c r="G120" s="133"/>
      <c r="H120" s="133"/>
      <c r="I120" s="133"/>
      <c r="J120" s="133"/>
      <c r="K120" s="133"/>
      <c r="L120" s="132"/>
      <c r="M120" s="134"/>
      <c r="N120" s="132"/>
      <c r="O120" s="132"/>
      <c r="P120" s="132"/>
      <c r="Q120" s="132"/>
      <c r="R120" s="132"/>
      <c r="S120" s="132"/>
      <c r="T120" s="132"/>
      <c r="U120" s="132"/>
      <c r="V120" s="132"/>
      <c r="W120" s="118"/>
      <c r="X120" s="119"/>
      <c r="Y120" s="120"/>
      <c r="Z120" s="120"/>
      <c r="AA120" s="120"/>
      <c r="AB120" s="121"/>
      <c r="AC120" s="122"/>
      <c r="AD120" s="122"/>
      <c r="AE120" s="122"/>
      <c r="AF120" s="122"/>
      <c r="AG120" s="122"/>
      <c r="AH120" s="122"/>
      <c r="AI120" s="123"/>
      <c r="AJ120" s="123"/>
      <c r="AK120" s="123"/>
      <c r="AL120" s="123"/>
      <c r="AM120" s="123"/>
      <c r="AN120" s="123"/>
      <c r="AO120" s="123"/>
      <c r="AP120" s="123"/>
      <c r="AQ120" s="123"/>
      <c r="AR120" s="123"/>
      <c r="AS120" s="124"/>
      <c r="AT120" s="58"/>
      <c r="AU120" s="125"/>
      <c r="AV120" s="125"/>
      <c r="AW120" s="125"/>
      <c r="AX120" s="125"/>
      <c r="AY120" s="125"/>
      <c r="AZ120" s="125"/>
      <c r="BA120" s="125"/>
      <c r="BB120" s="125"/>
      <c r="BC120" s="125"/>
      <c r="BD120" s="125"/>
      <c r="BE120" s="125"/>
      <c r="BF120" s="125"/>
      <c r="BG120" s="125"/>
      <c r="BH120" s="125"/>
      <c r="BI120" s="125"/>
      <c r="BJ120" s="125"/>
      <c r="BK120" s="125"/>
      <c r="BL120" s="125"/>
      <c r="BM120" s="125"/>
      <c r="BN120" s="125"/>
      <c r="BO120" s="125"/>
      <c r="BP120" s="125"/>
      <c r="BQ120" s="125"/>
      <c r="BR120" s="125"/>
      <c r="BS120" s="125"/>
      <c r="BT120" s="125"/>
      <c r="BU120" s="125"/>
      <c r="BV120" s="125"/>
      <c r="BW120" s="125"/>
      <c r="BX120" s="125"/>
      <c r="BY120" s="125"/>
      <c r="BZ120" s="125"/>
      <c r="CA120" s="125"/>
      <c r="CB120" s="125"/>
      <c r="CC120" s="125"/>
      <c r="CD120" s="125"/>
      <c r="CE120" s="125"/>
      <c r="CF120" s="125"/>
      <c r="CG120" s="125"/>
      <c r="CH120" s="125"/>
      <c r="CI120" s="125"/>
      <c r="CJ120" s="125"/>
      <c r="CK120" s="125"/>
      <c r="CL120" s="125"/>
      <c r="CM120" s="125"/>
      <c r="CN120" s="125"/>
      <c r="CO120" s="125"/>
      <c r="CP120" s="125"/>
      <c r="CQ120" s="125"/>
      <c r="CR120" s="125"/>
      <c r="CS120" s="125"/>
      <c r="CT120" s="125"/>
      <c r="CU120" s="125"/>
      <c r="CV120" s="125"/>
      <c r="CW120" s="125"/>
      <c r="CX120" s="125"/>
      <c r="CY120" s="125"/>
      <c r="CZ120" s="125"/>
      <c r="DA120" s="125"/>
      <c r="DB120" s="125"/>
      <c r="DC120" s="125"/>
      <c r="DD120" s="125"/>
      <c r="DE120" s="125"/>
      <c r="DF120" s="125"/>
      <c r="DG120" s="125"/>
      <c r="DH120" s="125"/>
      <c r="DI120" s="125"/>
      <c r="DJ120" s="125"/>
      <c r="DK120" s="125"/>
      <c r="DL120" s="125"/>
      <c r="DM120" s="125"/>
      <c r="DN120" s="125"/>
      <c r="DO120" s="125"/>
      <c r="DP120" s="125"/>
      <c r="DQ120" s="125"/>
      <c r="DR120" s="125"/>
      <c r="DS120" s="125"/>
      <c r="DT120" s="125"/>
      <c r="DU120" s="125"/>
      <c r="DV120" s="125"/>
      <c r="DW120" s="125"/>
      <c r="DX120" s="125"/>
      <c r="DY120" s="125"/>
      <c r="DZ120" s="125"/>
      <c r="EA120" s="125"/>
      <c r="EB120" s="125"/>
      <c r="EC120" s="125"/>
      <c r="ED120" s="125"/>
      <c r="EE120" s="125"/>
      <c r="EF120" s="125"/>
      <c r="EG120" s="125"/>
      <c r="EH120" s="125"/>
      <c r="EI120" s="125"/>
      <c r="EJ120" s="125"/>
      <c r="EK120" s="125"/>
      <c r="EL120" s="125"/>
      <c r="EM120" s="125"/>
      <c r="EN120" s="125"/>
      <c r="EO120" s="125"/>
      <c r="EP120" s="125"/>
      <c r="EQ120" s="125"/>
      <c r="ER120" s="125"/>
      <c r="ES120" s="125"/>
      <c r="ET120" s="125"/>
      <c r="EU120" s="125"/>
      <c r="EV120" s="125"/>
      <c r="EW120" s="125"/>
      <c r="EX120" s="125"/>
      <c r="EY120" s="125"/>
      <c r="EZ120" s="125"/>
      <c r="FA120" s="125"/>
      <c r="FB120" s="125"/>
      <c r="FC120" s="125"/>
      <c r="FD120" s="125"/>
      <c r="FE120" s="125"/>
      <c r="FF120" s="125"/>
      <c r="FG120" s="125"/>
      <c r="FH120" s="125"/>
      <c r="FI120" s="125"/>
      <c r="FJ120" s="125"/>
      <c r="FK120" s="125"/>
      <c r="FL120" s="125"/>
      <c r="FM120" s="125"/>
      <c r="FN120" s="125"/>
      <c r="FO120" s="125"/>
      <c r="FP120" s="125"/>
      <c r="FQ120" s="125"/>
      <c r="FR120" s="125"/>
      <c r="FS120" s="125"/>
      <c r="FT120" s="125"/>
      <c r="FU120" s="125"/>
      <c r="FV120" s="125"/>
      <c r="FW120" s="125"/>
      <c r="FX120" s="125"/>
      <c r="FY120" s="125"/>
      <c r="FZ120" s="125"/>
      <c r="GA120" s="125"/>
      <c r="GB120" s="125"/>
      <c r="GC120" s="125"/>
      <c r="GD120" s="125"/>
      <c r="GE120" s="125"/>
      <c r="GF120" s="125"/>
      <c r="GG120" s="125"/>
      <c r="GH120" s="125"/>
      <c r="GI120" s="125"/>
      <c r="GJ120" s="125"/>
      <c r="GK120" s="125"/>
      <c r="GL120" s="125"/>
      <c r="GM120" s="125"/>
      <c r="GN120" s="125"/>
      <c r="GO120" s="125"/>
      <c r="GP120" s="125"/>
      <c r="GQ120" s="125"/>
      <c r="GR120" s="125"/>
      <c r="GS120" s="125"/>
      <c r="GT120" s="125"/>
      <c r="GU120" s="125"/>
      <c r="GV120" s="125"/>
      <c r="GW120" s="125"/>
      <c r="GX120" s="125"/>
      <c r="GY120" s="125"/>
      <c r="GZ120" s="125"/>
      <c r="HA120" s="125"/>
      <c r="HB120" s="125"/>
      <c r="HC120" s="125"/>
      <c r="HD120" s="125"/>
      <c r="HE120" s="125"/>
      <c r="HF120" s="125"/>
      <c r="HG120" s="125"/>
      <c r="HH120" s="125"/>
      <c r="HI120" s="125"/>
      <c r="HJ120" s="125"/>
      <c r="HK120" s="125"/>
      <c r="HL120" s="125"/>
      <c r="HM120" s="125"/>
      <c r="HN120" s="125"/>
      <c r="HO120" s="125"/>
      <c r="HP120" s="125"/>
      <c r="HQ120" s="125"/>
      <c r="HR120" s="125"/>
      <c r="HS120" s="125"/>
      <c r="HT120" s="125"/>
      <c r="HU120" s="125"/>
      <c r="HV120" s="125"/>
      <c r="HW120" s="125"/>
      <c r="HX120" s="125"/>
      <c r="HY120" s="125"/>
      <c r="HZ120" s="125"/>
      <c r="IA120" s="125"/>
      <c r="IB120" s="125"/>
      <c r="IC120" s="125"/>
      <c r="ID120" s="125"/>
      <c r="IE120" s="125"/>
      <c r="IF120" s="125"/>
      <c r="IG120" s="125"/>
      <c r="IH120" s="125"/>
      <c r="II120" s="125"/>
      <c r="IJ120" s="125"/>
      <c r="IK120" s="125"/>
      <c r="IL120" s="125"/>
      <c r="IM120" s="125"/>
      <c r="IN120" s="125"/>
      <c r="IO120" s="125"/>
      <c r="IP120" s="125"/>
      <c r="IQ120" s="125"/>
      <c r="IR120" s="125"/>
      <c r="IS120" s="125"/>
      <c r="IT120" s="125"/>
      <c r="IU120" s="125"/>
      <c r="IV120" s="125"/>
      <c r="IW120" s="125"/>
      <c r="IX120" s="125"/>
      <c r="IY120" s="125"/>
      <c r="IZ120" s="125"/>
      <c r="JA120" s="125"/>
    </row>
    <row r="121" spans="1:261" s="126" customFormat="1" x14ac:dyDescent="0.25">
      <c r="A121" s="186"/>
      <c r="B121" s="127"/>
      <c r="C121" s="128"/>
      <c r="D121" s="132"/>
      <c r="E121" s="132"/>
      <c r="F121" s="132"/>
      <c r="G121" s="133"/>
      <c r="H121" s="133"/>
      <c r="I121" s="133"/>
      <c r="J121" s="133"/>
      <c r="K121" s="133"/>
      <c r="L121" s="132"/>
      <c r="M121" s="134"/>
      <c r="N121" s="132"/>
      <c r="O121" s="132"/>
      <c r="P121" s="132"/>
      <c r="Q121" s="132"/>
      <c r="R121" s="132"/>
      <c r="S121" s="132"/>
      <c r="T121" s="132"/>
      <c r="U121" s="132"/>
      <c r="V121" s="132"/>
      <c r="W121" s="118"/>
      <c r="X121" s="119"/>
      <c r="Y121" s="120"/>
      <c r="Z121" s="120"/>
      <c r="AA121" s="120"/>
      <c r="AB121" s="121"/>
      <c r="AC121" s="122"/>
      <c r="AD121" s="122"/>
      <c r="AE121" s="122"/>
      <c r="AF121" s="122"/>
      <c r="AG121" s="122"/>
      <c r="AH121" s="122"/>
      <c r="AI121" s="123"/>
      <c r="AJ121" s="123"/>
      <c r="AK121" s="123"/>
      <c r="AL121" s="123"/>
      <c r="AM121" s="123"/>
      <c r="AN121" s="123"/>
      <c r="AO121" s="123"/>
      <c r="AP121" s="123"/>
      <c r="AQ121" s="123"/>
      <c r="AR121" s="123"/>
      <c r="AS121" s="124"/>
      <c r="AT121" s="58"/>
      <c r="AU121" s="125"/>
      <c r="AV121" s="125"/>
      <c r="AW121" s="125"/>
      <c r="AX121" s="125"/>
      <c r="AY121" s="125"/>
      <c r="AZ121" s="125"/>
      <c r="BA121" s="125"/>
      <c r="BB121" s="125"/>
      <c r="BC121" s="125"/>
      <c r="BD121" s="125"/>
      <c r="BE121" s="125"/>
      <c r="BF121" s="125"/>
      <c r="BG121" s="125"/>
      <c r="BH121" s="125"/>
      <c r="BI121" s="125"/>
      <c r="BJ121" s="125"/>
      <c r="BK121" s="125"/>
      <c r="BL121" s="125"/>
      <c r="BM121" s="125"/>
      <c r="BN121" s="125"/>
      <c r="BO121" s="125"/>
      <c r="BP121" s="125"/>
      <c r="BQ121" s="125"/>
      <c r="BR121" s="125"/>
      <c r="BS121" s="125"/>
      <c r="BT121" s="125"/>
      <c r="BU121" s="125"/>
      <c r="BV121" s="125"/>
      <c r="BW121" s="125"/>
      <c r="BX121" s="125"/>
      <c r="BY121" s="125"/>
      <c r="BZ121" s="125"/>
      <c r="CA121" s="125"/>
      <c r="CB121" s="125"/>
      <c r="CC121" s="125"/>
      <c r="CD121" s="125"/>
      <c r="CE121" s="125"/>
      <c r="CF121" s="125"/>
      <c r="CG121" s="125"/>
      <c r="CH121" s="125"/>
      <c r="CI121" s="125"/>
      <c r="CJ121" s="125"/>
      <c r="CK121" s="125"/>
      <c r="CL121" s="125"/>
      <c r="CM121" s="125"/>
      <c r="CN121" s="125"/>
      <c r="CO121" s="125"/>
      <c r="CP121" s="125"/>
      <c r="CQ121" s="125"/>
      <c r="CR121" s="125"/>
      <c r="CS121" s="125"/>
      <c r="CT121" s="125"/>
      <c r="CU121" s="125"/>
      <c r="CV121" s="125"/>
      <c r="CW121" s="125"/>
      <c r="CX121" s="125"/>
      <c r="CY121" s="125"/>
      <c r="CZ121" s="125"/>
      <c r="DA121" s="125"/>
      <c r="DB121" s="125"/>
      <c r="DC121" s="125"/>
      <c r="DD121" s="125"/>
      <c r="DE121" s="125"/>
      <c r="DF121" s="125"/>
      <c r="DG121" s="125"/>
      <c r="DH121" s="125"/>
      <c r="DI121" s="125"/>
      <c r="DJ121" s="125"/>
      <c r="DK121" s="125"/>
      <c r="DL121" s="125"/>
      <c r="DM121" s="125"/>
      <c r="DN121" s="125"/>
      <c r="DO121" s="125"/>
      <c r="DP121" s="125"/>
      <c r="DQ121" s="125"/>
      <c r="DR121" s="125"/>
      <c r="DS121" s="125"/>
      <c r="DT121" s="125"/>
      <c r="DU121" s="125"/>
      <c r="DV121" s="125"/>
      <c r="DW121" s="125"/>
      <c r="DX121" s="125"/>
      <c r="DY121" s="125"/>
      <c r="DZ121" s="125"/>
      <c r="EA121" s="125"/>
      <c r="EB121" s="125"/>
      <c r="EC121" s="125"/>
      <c r="ED121" s="125"/>
      <c r="EE121" s="125"/>
      <c r="EF121" s="125"/>
      <c r="EG121" s="125"/>
      <c r="EH121" s="125"/>
      <c r="EI121" s="125"/>
      <c r="EJ121" s="125"/>
      <c r="EK121" s="125"/>
      <c r="EL121" s="125"/>
      <c r="EM121" s="125"/>
      <c r="EN121" s="125"/>
      <c r="EO121" s="125"/>
      <c r="EP121" s="125"/>
      <c r="EQ121" s="125"/>
      <c r="ER121" s="125"/>
      <c r="ES121" s="125"/>
      <c r="ET121" s="125"/>
      <c r="EU121" s="125"/>
      <c r="EV121" s="125"/>
      <c r="EW121" s="125"/>
      <c r="EX121" s="125"/>
      <c r="EY121" s="125"/>
      <c r="EZ121" s="125"/>
      <c r="FA121" s="125"/>
      <c r="FB121" s="125"/>
      <c r="FC121" s="125"/>
      <c r="FD121" s="125"/>
      <c r="FE121" s="125"/>
      <c r="FF121" s="125"/>
      <c r="FG121" s="125"/>
      <c r="FH121" s="125"/>
      <c r="FI121" s="125"/>
      <c r="FJ121" s="125"/>
      <c r="FK121" s="125"/>
      <c r="FL121" s="125"/>
      <c r="FM121" s="125"/>
      <c r="FN121" s="125"/>
      <c r="FO121" s="125"/>
      <c r="FP121" s="125"/>
      <c r="FQ121" s="125"/>
      <c r="FR121" s="125"/>
      <c r="FS121" s="125"/>
      <c r="FT121" s="125"/>
      <c r="FU121" s="125"/>
      <c r="FV121" s="125"/>
      <c r="FW121" s="125"/>
      <c r="FX121" s="125"/>
      <c r="FY121" s="125"/>
      <c r="FZ121" s="125"/>
      <c r="GA121" s="125"/>
      <c r="GB121" s="125"/>
      <c r="GC121" s="125"/>
      <c r="GD121" s="125"/>
      <c r="GE121" s="125"/>
      <c r="GF121" s="125"/>
      <c r="GG121" s="125"/>
      <c r="GH121" s="125"/>
      <c r="GI121" s="125"/>
      <c r="GJ121" s="125"/>
      <c r="GK121" s="125"/>
      <c r="GL121" s="125"/>
      <c r="GM121" s="125"/>
      <c r="GN121" s="125"/>
      <c r="GO121" s="125"/>
      <c r="GP121" s="125"/>
      <c r="GQ121" s="125"/>
      <c r="GR121" s="125"/>
      <c r="GS121" s="125"/>
      <c r="GT121" s="125"/>
      <c r="GU121" s="125"/>
      <c r="GV121" s="125"/>
      <c r="GW121" s="125"/>
      <c r="GX121" s="125"/>
      <c r="GY121" s="125"/>
      <c r="GZ121" s="125"/>
      <c r="HA121" s="125"/>
      <c r="HB121" s="125"/>
      <c r="HC121" s="125"/>
      <c r="HD121" s="125"/>
      <c r="HE121" s="125"/>
      <c r="HF121" s="125"/>
      <c r="HG121" s="125"/>
      <c r="HH121" s="125"/>
      <c r="HI121" s="125"/>
      <c r="HJ121" s="125"/>
      <c r="HK121" s="125"/>
      <c r="HL121" s="125"/>
      <c r="HM121" s="125"/>
      <c r="HN121" s="125"/>
      <c r="HO121" s="125"/>
      <c r="HP121" s="125"/>
      <c r="HQ121" s="125"/>
      <c r="HR121" s="125"/>
      <c r="HS121" s="125"/>
      <c r="HT121" s="125"/>
      <c r="HU121" s="125"/>
      <c r="HV121" s="125"/>
      <c r="HW121" s="125"/>
      <c r="HX121" s="125"/>
      <c r="HY121" s="125"/>
      <c r="HZ121" s="125"/>
      <c r="IA121" s="125"/>
      <c r="IB121" s="125"/>
      <c r="IC121" s="125"/>
      <c r="ID121" s="125"/>
      <c r="IE121" s="125"/>
      <c r="IF121" s="125"/>
      <c r="IG121" s="125"/>
      <c r="IH121" s="125"/>
      <c r="II121" s="125"/>
      <c r="IJ121" s="125"/>
      <c r="IK121" s="125"/>
      <c r="IL121" s="125"/>
      <c r="IM121" s="125"/>
      <c r="IN121" s="125"/>
      <c r="IO121" s="125"/>
      <c r="IP121" s="125"/>
      <c r="IQ121" s="125"/>
      <c r="IR121" s="125"/>
      <c r="IS121" s="125"/>
      <c r="IT121" s="125"/>
      <c r="IU121" s="125"/>
      <c r="IV121" s="125"/>
      <c r="IW121" s="125"/>
      <c r="IX121" s="125"/>
      <c r="IY121" s="125"/>
      <c r="IZ121" s="125"/>
      <c r="JA121" s="125"/>
    </row>
    <row r="122" spans="1:261" s="126" customFormat="1" x14ac:dyDescent="0.25">
      <c r="A122" s="186"/>
      <c r="B122" s="127"/>
      <c r="C122" s="128"/>
      <c r="D122" s="132"/>
      <c r="E122" s="132"/>
      <c r="F122" s="132"/>
      <c r="G122" s="133"/>
      <c r="H122" s="133"/>
      <c r="I122" s="133"/>
      <c r="J122" s="133"/>
      <c r="K122" s="133"/>
      <c r="L122" s="132"/>
      <c r="M122" s="134"/>
      <c r="N122" s="132"/>
      <c r="O122" s="132"/>
      <c r="P122" s="132"/>
      <c r="Q122" s="132"/>
      <c r="R122" s="132"/>
      <c r="S122" s="132"/>
      <c r="T122" s="132"/>
      <c r="U122" s="132"/>
      <c r="V122" s="132"/>
      <c r="W122" s="118"/>
      <c r="X122" s="119"/>
      <c r="Y122" s="120"/>
      <c r="Z122" s="120"/>
      <c r="AA122" s="120"/>
      <c r="AB122" s="121"/>
      <c r="AC122" s="122"/>
      <c r="AD122" s="122"/>
      <c r="AE122" s="122"/>
      <c r="AF122" s="122"/>
      <c r="AG122" s="122"/>
      <c r="AH122" s="122"/>
      <c r="AI122" s="123"/>
      <c r="AJ122" s="123"/>
      <c r="AK122" s="123"/>
      <c r="AL122" s="123"/>
      <c r="AM122" s="123"/>
      <c r="AN122" s="123"/>
      <c r="AO122" s="123"/>
      <c r="AP122" s="123"/>
      <c r="AQ122" s="123"/>
      <c r="AR122" s="123"/>
      <c r="AS122" s="124"/>
      <c r="AT122" s="58"/>
      <c r="AU122" s="125"/>
      <c r="AV122" s="125"/>
      <c r="AW122" s="125"/>
      <c r="AX122" s="125"/>
      <c r="AY122" s="125"/>
      <c r="AZ122" s="125"/>
      <c r="BA122" s="125"/>
      <c r="BB122" s="125"/>
      <c r="BC122" s="125"/>
      <c r="BD122" s="125"/>
      <c r="BE122" s="125"/>
      <c r="BF122" s="125"/>
      <c r="BG122" s="125"/>
      <c r="BH122" s="125"/>
      <c r="BI122" s="125"/>
      <c r="BJ122" s="125"/>
      <c r="BK122" s="125"/>
      <c r="BL122" s="125"/>
      <c r="BM122" s="125"/>
      <c r="BN122" s="125"/>
      <c r="BO122" s="125"/>
      <c r="BP122" s="125"/>
      <c r="BQ122" s="125"/>
      <c r="BR122" s="125"/>
      <c r="BS122" s="125"/>
      <c r="BT122" s="125"/>
      <c r="BU122" s="125"/>
      <c r="BV122" s="125"/>
      <c r="BW122" s="125"/>
      <c r="BX122" s="125"/>
      <c r="BY122" s="125"/>
      <c r="BZ122" s="125"/>
      <c r="CA122" s="125"/>
      <c r="CB122" s="125"/>
      <c r="CC122" s="125"/>
      <c r="CD122" s="125"/>
      <c r="CE122" s="125"/>
      <c r="CF122" s="125"/>
      <c r="CG122" s="125"/>
      <c r="CH122" s="125"/>
      <c r="CI122" s="125"/>
      <c r="CJ122" s="125"/>
      <c r="CK122" s="125"/>
      <c r="CL122" s="125"/>
      <c r="CM122" s="125"/>
      <c r="CN122" s="125"/>
      <c r="CO122" s="125"/>
      <c r="CP122" s="125"/>
      <c r="CQ122" s="125"/>
      <c r="CR122" s="125"/>
      <c r="CS122" s="125"/>
      <c r="CT122" s="125"/>
      <c r="CU122" s="125"/>
      <c r="CV122" s="125"/>
      <c r="CW122" s="125"/>
      <c r="CX122" s="125"/>
      <c r="CY122" s="125"/>
      <c r="CZ122" s="125"/>
      <c r="DA122" s="125"/>
      <c r="DB122" s="125"/>
      <c r="DC122" s="125"/>
      <c r="DD122" s="125"/>
      <c r="DE122" s="125"/>
      <c r="DF122" s="125"/>
      <c r="DG122" s="125"/>
      <c r="DH122" s="125"/>
      <c r="DI122" s="125"/>
      <c r="DJ122" s="125"/>
      <c r="DK122" s="125"/>
      <c r="DL122" s="125"/>
      <c r="DM122" s="125"/>
      <c r="DN122" s="125"/>
      <c r="DO122" s="125"/>
      <c r="DP122" s="125"/>
      <c r="DQ122" s="125"/>
      <c r="DR122" s="125"/>
      <c r="DS122" s="125"/>
      <c r="DT122" s="125"/>
      <c r="DU122" s="125"/>
      <c r="DV122" s="125"/>
      <c r="DW122" s="125"/>
      <c r="DX122" s="125"/>
      <c r="DY122" s="125"/>
      <c r="DZ122" s="125"/>
      <c r="EA122" s="125"/>
      <c r="EB122" s="125"/>
      <c r="EC122" s="125"/>
      <c r="ED122" s="125"/>
      <c r="EE122" s="125"/>
      <c r="EF122" s="125"/>
      <c r="EG122" s="125"/>
      <c r="EH122" s="125"/>
      <c r="EI122" s="125"/>
      <c r="EJ122" s="125"/>
      <c r="EK122" s="125"/>
      <c r="EL122" s="125"/>
      <c r="EM122" s="125"/>
      <c r="EN122" s="125"/>
      <c r="EO122" s="125"/>
      <c r="EP122" s="125"/>
      <c r="EQ122" s="125"/>
      <c r="ER122" s="125"/>
      <c r="ES122" s="125"/>
      <c r="ET122" s="125"/>
      <c r="EU122" s="125"/>
      <c r="EV122" s="125"/>
      <c r="EW122" s="125"/>
      <c r="EX122" s="125"/>
      <c r="EY122" s="125"/>
      <c r="EZ122" s="125"/>
      <c r="FA122" s="125"/>
      <c r="FB122" s="125"/>
      <c r="FC122" s="125"/>
      <c r="FD122" s="125"/>
      <c r="FE122" s="125"/>
      <c r="FF122" s="125"/>
      <c r="FG122" s="125"/>
      <c r="FH122" s="125"/>
      <c r="FI122" s="125"/>
      <c r="FJ122" s="125"/>
      <c r="FK122" s="125"/>
      <c r="FL122" s="125"/>
      <c r="FM122" s="125"/>
      <c r="FN122" s="125"/>
      <c r="FO122" s="125"/>
      <c r="FP122" s="125"/>
      <c r="FQ122" s="125"/>
      <c r="FR122" s="125"/>
      <c r="FS122" s="125"/>
      <c r="FT122" s="125"/>
      <c r="FU122" s="125"/>
      <c r="FV122" s="125"/>
      <c r="FW122" s="125"/>
      <c r="FX122" s="125"/>
      <c r="FY122" s="125"/>
      <c r="FZ122" s="125"/>
      <c r="GA122" s="125"/>
      <c r="GB122" s="125"/>
      <c r="GC122" s="125"/>
      <c r="GD122" s="125"/>
      <c r="GE122" s="125"/>
      <c r="GF122" s="125"/>
      <c r="GG122" s="125"/>
      <c r="GH122" s="125"/>
      <c r="GI122" s="125"/>
      <c r="GJ122" s="125"/>
      <c r="GK122" s="125"/>
      <c r="GL122" s="125"/>
      <c r="GM122" s="125"/>
      <c r="GN122" s="125"/>
      <c r="GO122" s="125"/>
      <c r="GP122" s="125"/>
      <c r="GQ122" s="125"/>
      <c r="GR122" s="125"/>
      <c r="GS122" s="125"/>
      <c r="GT122" s="125"/>
      <c r="GU122" s="125"/>
      <c r="GV122" s="125"/>
      <c r="GW122" s="125"/>
      <c r="GX122" s="125"/>
      <c r="GY122" s="125"/>
      <c r="GZ122" s="125"/>
      <c r="HA122" s="125"/>
      <c r="HB122" s="125"/>
      <c r="HC122" s="125"/>
      <c r="HD122" s="125"/>
      <c r="HE122" s="125"/>
      <c r="HF122" s="125"/>
      <c r="HG122" s="125"/>
      <c r="HH122" s="125"/>
      <c r="HI122" s="125"/>
      <c r="HJ122" s="125"/>
      <c r="HK122" s="125"/>
      <c r="HL122" s="125"/>
      <c r="HM122" s="125"/>
      <c r="HN122" s="125"/>
      <c r="HO122" s="125"/>
      <c r="HP122" s="125"/>
      <c r="HQ122" s="125"/>
      <c r="HR122" s="125"/>
      <c r="HS122" s="125"/>
      <c r="HT122" s="125"/>
      <c r="HU122" s="125"/>
      <c r="HV122" s="125"/>
      <c r="HW122" s="125"/>
      <c r="HX122" s="125"/>
      <c r="HY122" s="125"/>
      <c r="HZ122" s="125"/>
      <c r="IA122" s="125"/>
      <c r="IB122" s="125"/>
      <c r="IC122" s="125"/>
      <c r="ID122" s="125"/>
      <c r="IE122" s="125"/>
      <c r="IF122" s="125"/>
      <c r="IG122" s="125"/>
      <c r="IH122" s="125"/>
      <c r="II122" s="125"/>
      <c r="IJ122" s="125"/>
      <c r="IK122" s="125"/>
      <c r="IL122" s="125"/>
      <c r="IM122" s="125"/>
      <c r="IN122" s="125"/>
      <c r="IO122" s="125"/>
      <c r="IP122" s="125"/>
      <c r="IQ122" s="125"/>
      <c r="IR122" s="125"/>
      <c r="IS122" s="125"/>
      <c r="IT122" s="125"/>
      <c r="IU122" s="125"/>
      <c r="IV122" s="125"/>
      <c r="IW122" s="125"/>
      <c r="IX122" s="125"/>
      <c r="IY122" s="125"/>
      <c r="IZ122" s="125"/>
      <c r="JA122" s="125"/>
    </row>
    <row r="123" spans="1:261" s="126" customFormat="1" x14ac:dyDescent="0.25">
      <c r="A123" s="186"/>
      <c r="B123" s="127"/>
      <c r="C123" s="128"/>
      <c r="D123" s="132"/>
      <c r="E123" s="132"/>
      <c r="F123" s="132"/>
      <c r="G123" s="133"/>
      <c r="H123" s="133"/>
      <c r="I123" s="133"/>
      <c r="J123" s="133"/>
      <c r="K123" s="133"/>
      <c r="L123" s="132"/>
      <c r="M123" s="134"/>
      <c r="N123" s="132"/>
      <c r="O123" s="132"/>
      <c r="P123" s="132"/>
      <c r="Q123" s="132"/>
      <c r="R123" s="132"/>
      <c r="S123" s="132"/>
      <c r="T123" s="132"/>
      <c r="U123" s="132"/>
      <c r="V123" s="132"/>
      <c r="W123" s="118"/>
      <c r="X123" s="119"/>
      <c r="Y123" s="120"/>
      <c r="Z123" s="120"/>
      <c r="AA123" s="120"/>
      <c r="AB123" s="121"/>
      <c r="AC123" s="122"/>
      <c r="AD123" s="122"/>
      <c r="AE123" s="122"/>
      <c r="AF123" s="122"/>
      <c r="AG123" s="122"/>
      <c r="AH123" s="122"/>
      <c r="AI123" s="123"/>
      <c r="AJ123" s="123"/>
      <c r="AK123" s="123"/>
      <c r="AL123" s="123"/>
      <c r="AM123" s="123"/>
      <c r="AN123" s="123"/>
      <c r="AO123" s="123"/>
      <c r="AP123" s="123"/>
      <c r="AQ123" s="123"/>
      <c r="AR123" s="123"/>
      <c r="AS123" s="124"/>
      <c r="AT123" s="58"/>
      <c r="AU123" s="125"/>
      <c r="AV123" s="125"/>
      <c r="AW123" s="125"/>
      <c r="AX123" s="125"/>
      <c r="AY123" s="125"/>
      <c r="AZ123" s="125"/>
      <c r="BA123" s="125"/>
      <c r="BB123" s="125"/>
      <c r="BC123" s="125"/>
      <c r="BD123" s="125"/>
      <c r="BE123" s="125"/>
      <c r="BF123" s="125"/>
      <c r="BG123" s="125"/>
      <c r="BH123" s="125"/>
      <c r="BI123" s="125"/>
      <c r="BJ123" s="125"/>
      <c r="BK123" s="125"/>
      <c r="BL123" s="125"/>
      <c r="BM123" s="125"/>
      <c r="BN123" s="125"/>
      <c r="BO123" s="125"/>
      <c r="BP123" s="125"/>
      <c r="BQ123" s="125"/>
      <c r="BR123" s="125"/>
      <c r="BS123" s="125"/>
      <c r="BT123" s="125"/>
      <c r="BU123" s="125"/>
      <c r="BV123" s="125"/>
      <c r="BW123" s="125"/>
      <c r="BX123" s="125"/>
      <c r="BY123" s="125"/>
      <c r="BZ123" s="125"/>
      <c r="CA123" s="125"/>
      <c r="CB123" s="125"/>
      <c r="CC123" s="125"/>
      <c r="CD123" s="125"/>
      <c r="CE123" s="125"/>
      <c r="CF123" s="125"/>
      <c r="CG123" s="125"/>
      <c r="CH123" s="125"/>
      <c r="CI123" s="125"/>
      <c r="CJ123" s="125"/>
      <c r="CK123" s="125"/>
      <c r="CL123" s="125"/>
      <c r="CM123" s="125"/>
      <c r="CN123" s="125"/>
      <c r="CO123" s="125"/>
      <c r="CP123" s="125"/>
      <c r="CQ123" s="125"/>
      <c r="CR123" s="125"/>
      <c r="CS123" s="125"/>
      <c r="CT123" s="125"/>
      <c r="CU123" s="125"/>
      <c r="CV123" s="125"/>
      <c r="CW123" s="125"/>
      <c r="CX123" s="125"/>
      <c r="CY123" s="125"/>
      <c r="CZ123" s="125"/>
      <c r="DA123" s="125"/>
      <c r="DB123" s="125"/>
      <c r="DC123" s="125"/>
      <c r="DD123" s="125"/>
      <c r="DE123" s="125"/>
      <c r="DF123" s="125"/>
      <c r="DG123" s="125"/>
      <c r="DH123" s="125"/>
      <c r="DI123" s="125"/>
      <c r="DJ123" s="125"/>
      <c r="DK123" s="125"/>
      <c r="DL123" s="125"/>
      <c r="DM123" s="125"/>
      <c r="DN123" s="125"/>
      <c r="DO123" s="125"/>
      <c r="DP123" s="125"/>
      <c r="DQ123" s="125"/>
      <c r="DR123" s="125"/>
      <c r="DS123" s="125"/>
      <c r="DT123" s="125"/>
      <c r="DU123" s="125"/>
      <c r="DV123" s="125"/>
      <c r="DW123" s="125"/>
      <c r="DX123" s="125"/>
      <c r="DY123" s="125"/>
      <c r="DZ123" s="125"/>
      <c r="EA123" s="125"/>
      <c r="EB123" s="125"/>
      <c r="EC123" s="125"/>
      <c r="ED123" s="125"/>
      <c r="EE123" s="125"/>
      <c r="EF123" s="125"/>
      <c r="EG123" s="125"/>
      <c r="EH123" s="125"/>
      <c r="EI123" s="125"/>
      <c r="EJ123" s="125"/>
      <c r="EK123" s="125"/>
      <c r="EL123" s="125"/>
      <c r="EM123" s="125"/>
      <c r="EN123" s="125"/>
      <c r="EO123" s="125"/>
      <c r="EP123" s="125"/>
      <c r="EQ123" s="125"/>
      <c r="ER123" s="125"/>
      <c r="ES123" s="125"/>
      <c r="ET123" s="125"/>
      <c r="EU123" s="125"/>
      <c r="EV123" s="125"/>
      <c r="EW123" s="125"/>
      <c r="EX123" s="125"/>
      <c r="EY123" s="125"/>
      <c r="EZ123" s="125"/>
      <c r="FA123" s="125"/>
      <c r="FB123" s="125"/>
      <c r="FC123" s="125"/>
      <c r="FD123" s="125"/>
      <c r="FE123" s="125"/>
      <c r="FF123" s="125"/>
      <c r="FG123" s="125"/>
      <c r="FH123" s="125"/>
      <c r="FI123" s="125"/>
      <c r="FJ123" s="125"/>
      <c r="FK123" s="125"/>
      <c r="FL123" s="125"/>
      <c r="FM123" s="125"/>
      <c r="FN123" s="125"/>
      <c r="FO123" s="125"/>
      <c r="FP123" s="125"/>
      <c r="FQ123" s="125"/>
      <c r="FR123" s="125"/>
      <c r="FS123" s="125"/>
      <c r="FT123" s="125"/>
      <c r="FU123" s="125"/>
      <c r="FV123" s="125"/>
      <c r="FW123" s="125"/>
      <c r="FX123" s="125"/>
      <c r="FY123" s="125"/>
      <c r="FZ123" s="125"/>
      <c r="GA123" s="125"/>
      <c r="GB123" s="125"/>
      <c r="GC123" s="125"/>
      <c r="GD123" s="125"/>
      <c r="GE123" s="125"/>
      <c r="GF123" s="125"/>
      <c r="GG123" s="125"/>
      <c r="GH123" s="125"/>
      <c r="GI123" s="125"/>
      <c r="GJ123" s="125"/>
      <c r="GK123" s="125"/>
      <c r="GL123" s="125"/>
      <c r="GM123" s="125"/>
      <c r="GN123" s="125"/>
      <c r="GO123" s="125"/>
      <c r="GP123" s="125"/>
      <c r="GQ123" s="125"/>
      <c r="GR123" s="125"/>
      <c r="GS123" s="125"/>
      <c r="GT123" s="125"/>
      <c r="GU123" s="125"/>
      <c r="GV123" s="125"/>
      <c r="GW123" s="125"/>
      <c r="GX123" s="125"/>
      <c r="GY123" s="125"/>
      <c r="GZ123" s="125"/>
      <c r="HA123" s="125"/>
      <c r="HB123" s="125"/>
      <c r="HC123" s="125"/>
      <c r="HD123" s="125"/>
      <c r="HE123" s="125"/>
      <c r="HF123" s="125"/>
      <c r="HG123" s="125"/>
      <c r="HH123" s="125"/>
      <c r="HI123" s="125"/>
      <c r="HJ123" s="125"/>
      <c r="HK123" s="125"/>
      <c r="HL123" s="125"/>
      <c r="HM123" s="125"/>
      <c r="HN123" s="125"/>
      <c r="HO123" s="125"/>
      <c r="HP123" s="125"/>
      <c r="HQ123" s="125"/>
      <c r="HR123" s="125"/>
      <c r="HS123" s="125"/>
      <c r="HT123" s="125"/>
      <c r="HU123" s="125"/>
      <c r="HV123" s="125"/>
      <c r="HW123" s="125"/>
      <c r="HX123" s="125"/>
      <c r="HY123" s="125"/>
      <c r="HZ123" s="125"/>
      <c r="IA123" s="125"/>
      <c r="IB123" s="125"/>
      <c r="IC123" s="125"/>
      <c r="ID123" s="125"/>
      <c r="IE123" s="125"/>
      <c r="IF123" s="125"/>
      <c r="IG123" s="125"/>
      <c r="IH123" s="125"/>
      <c r="II123" s="125"/>
      <c r="IJ123" s="125"/>
      <c r="IK123" s="125"/>
      <c r="IL123" s="125"/>
      <c r="IM123" s="125"/>
      <c r="IN123" s="125"/>
      <c r="IO123" s="125"/>
      <c r="IP123" s="125"/>
      <c r="IQ123" s="125"/>
      <c r="IR123" s="125"/>
      <c r="IS123" s="125"/>
      <c r="IT123" s="125"/>
      <c r="IU123" s="125"/>
      <c r="IV123" s="125"/>
      <c r="IW123" s="125"/>
      <c r="IX123" s="125"/>
      <c r="IY123" s="125"/>
      <c r="IZ123" s="125"/>
      <c r="JA123" s="125"/>
    </row>
    <row r="124" spans="1:261" s="126" customFormat="1" x14ac:dyDescent="0.25">
      <c r="A124" s="186"/>
      <c r="B124" s="127"/>
      <c r="C124" s="128"/>
      <c r="D124" s="132"/>
      <c r="E124" s="132"/>
      <c r="F124" s="132"/>
      <c r="G124" s="133"/>
      <c r="H124" s="133"/>
      <c r="I124" s="133"/>
      <c r="J124" s="133"/>
      <c r="K124" s="133"/>
      <c r="L124" s="132"/>
      <c r="M124" s="134"/>
      <c r="N124" s="132"/>
      <c r="O124" s="132"/>
      <c r="P124" s="132"/>
      <c r="Q124" s="132"/>
      <c r="R124" s="132"/>
      <c r="S124" s="132"/>
      <c r="T124" s="132"/>
      <c r="U124" s="132"/>
      <c r="V124" s="132"/>
      <c r="W124" s="118"/>
      <c r="X124" s="119"/>
      <c r="Y124" s="120"/>
      <c r="Z124" s="120"/>
      <c r="AA124" s="120"/>
      <c r="AB124" s="121"/>
      <c r="AC124" s="122"/>
      <c r="AD124" s="122"/>
      <c r="AE124" s="122"/>
      <c r="AF124" s="122"/>
      <c r="AG124" s="122"/>
      <c r="AH124" s="122"/>
      <c r="AI124" s="123"/>
      <c r="AJ124" s="123"/>
      <c r="AK124" s="123"/>
      <c r="AL124" s="123"/>
      <c r="AM124" s="123"/>
      <c r="AN124" s="123"/>
      <c r="AO124" s="123"/>
      <c r="AP124" s="123"/>
      <c r="AQ124" s="123"/>
      <c r="AR124" s="123"/>
      <c r="AS124" s="124"/>
      <c r="AT124" s="58"/>
      <c r="AU124" s="125"/>
      <c r="AV124" s="125"/>
      <c r="AW124" s="125"/>
      <c r="AX124" s="125"/>
      <c r="AY124" s="125"/>
      <c r="AZ124" s="125"/>
      <c r="BA124" s="125"/>
      <c r="BB124" s="125"/>
      <c r="BC124" s="125"/>
      <c r="BD124" s="125"/>
      <c r="BE124" s="125"/>
      <c r="BF124" s="125"/>
      <c r="BG124" s="125"/>
      <c r="BH124" s="125"/>
      <c r="BI124" s="125"/>
      <c r="BJ124" s="125"/>
      <c r="BK124" s="125"/>
      <c r="BL124" s="125"/>
      <c r="BM124" s="125"/>
      <c r="BN124" s="125"/>
      <c r="BO124" s="125"/>
      <c r="BP124" s="125"/>
      <c r="BQ124" s="125"/>
      <c r="BR124" s="125"/>
      <c r="BS124" s="125"/>
      <c r="BT124" s="125"/>
      <c r="BU124" s="125"/>
      <c r="BV124" s="125"/>
      <c r="BW124" s="125"/>
      <c r="BX124" s="125"/>
      <c r="BY124" s="125"/>
      <c r="BZ124" s="125"/>
      <c r="CA124" s="125"/>
      <c r="CB124" s="125"/>
      <c r="CC124" s="125"/>
      <c r="CD124" s="125"/>
      <c r="CE124" s="125"/>
      <c r="CF124" s="125"/>
      <c r="CG124" s="125"/>
      <c r="CH124" s="125"/>
      <c r="CI124" s="125"/>
      <c r="CJ124" s="125"/>
      <c r="CK124" s="125"/>
      <c r="CL124" s="125"/>
      <c r="CM124" s="125"/>
      <c r="CN124" s="125"/>
      <c r="CO124" s="125"/>
      <c r="CP124" s="125"/>
      <c r="CQ124" s="125"/>
      <c r="CR124" s="125"/>
      <c r="CS124" s="125"/>
      <c r="CT124" s="125"/>
      <c r="CU124" s="125"/>
      <c r="CV124" s="125"/>
      <c r="CW124" s="125"/>
      <c r="CX124" s="125"/>
      <c r="CY124" s="125"/>
      <c r="CZ124" s="125"/>
      <c r="DA124" s="125"/>
      <c r="DB124" s="125"/>
      <c r="DC124" s="125"/>
      <c r="DD124" s="125"/>
      <c r="DE124" s="125"/>
      <c r="DF124" s="125"/>
      <c r="DG124" s="125"/>
      <c r="DH124" s="125"/>
      <c r="DI124" s="125"/>
      <c r="DJ124" s="125"/>
      <c r="DK124" s="125"/>
      <c r="DL124" s="125"/>
      <c r="DM124" s="125"/>
      <c r="DN124" s="125"/>
      <c r="DO124" s="125"/>
      <c r="DP124" s="125"/>
      <c r="DQ124" s="125"/>
      <c r="DR124" s="125"/>
      <c r="DS124" s="125"/>
      <c r="DT124" s="125"/>
      <c r="DU124" s="125"/>
      <c r="DV124" s="125"/>
      <c r="DW124" s="125"/>
      <c r="DX124" s="125"/>
      <c r="DY124" s="125"/>
      <c r="DZ124" s="125"/>
      <c r="EA124" s="125"/>
      <c r="EB124" s="125"/>
      <c r="EC124" s="125"/>
      <c r="ED124" s="125"/>
      <c r="EE124" s="125"/>
      <c r="EF124" s="125"/>
      <c r="EG124" s="125"/>
      <c r="EH124" s="125"/>
      <c r="EI124" s="125"/>
      <c r="EJ124" s="125"/>
      <c r="EK124" s="125"/>
      <c r="EL124" s="125"/>
      <c r="EM124" s="125"/>
      <c r="EN124" s="125"/>
      <c r="EO124" s="125"/>
      <c r="EP124" s="125"/>
      <c r="EQ124" s="125"/>
      <c r="ER124" s="125"/>
      <c r="ES124" s="125"/>
      <c r="ET124" s="125"/>
      <c r="EU124" s="125"/>
      <c r="EV124" s="125"/>
      <c r="EW124" s="125"/>
      <c r="EX124" s="125"/>
      <c r="EY124" s="125"/>
      <c r="EZ124" s="125"/>
      <c r="FA124" s="125"/>
      <c r="FB124" s="125"/>
      <c r="FC124" s="125"/>
      <c r="FD124" s="125"/>
      <c r="FE124" s="125"/>
      <c r="FF124" s="125"/>
      <c r="FG124" s="125"/>
      <c r="FH124" s="125"/>
      <c r="FI124" s="125"/>
      <c r="FJ124" s="125"/>
      <c r="FK124" s="125"/>
      <c r="FL124" s="125"/>
      <c r="FM124" s="125"/>
      <c r="FN124" s="125"/>
      <c r="FO124" s="125"/>
      <c r="FP124" s="125"/>
      <c r="FQ124" s="125"/>
      <c r="FR124" s="125"/>
      <c r="FS124" s="125"/>
      <c r="FT124" s="125"/>
      <c r="FU124" s="125"/>
      <c r="FV124" s="125"/>
      <c r="FW124" s="125"/>
      <c r="FX124" s="125"/>
      <c r="FY124" s="125"/>
      <c r="FZ124" s="125"/>
      <c r="GA124" s="125"/>
      <c r="GB124" s="125"/>
      <c r="GC124" s="125"/>
      <c r="GD124" s="125"/>
      <c r="GE124" s="125"/>
      <c r="GF124" s="125"/>
      <c r="GG124" s="125"/>
      <c r="GH124" s="125"/>
      <c r="GI124" s="125"/>
      <c r="GJ124" s="125"/>
      <c r="GK124" s="125"/>
      <c r="GL124" s="125"/>
      <c r="GM124" s="125"/>
      <c r="GN124" s="125"/>
      <c r="GO124" s="125"/>
      <c r="GP124" s="125"/>
      <c r="GQ124" s="125"/>
      <c r="GR124" s="125"/>
      <c r="GS124" s="125"/>
      <c r="GT124" s="125"/>
      <c r="GU124" s="125"/>
      <c r="GV124" s="125"/>
      <c r="GW124" s="125"/>
      <c r="GX124" s="125"/>
      <c r="GY124" s="125"/>
      <c r="GZ124" s="125"/>
      <c r="HA124" s="125"/>
      <c r="HB124" s="125"/>
      <c r="HC124" s="125"/>
      <c r="HD124" s="125"/>
      <c r="HE124" s="125"/>
      <c r="HF124" s="125"/>
      <c r="HG124" s="125"/>
      <c r="HH124" s="125"/>
      <c r="HI124" s="125"/>
      <c r="HJ124" s="125"/>
      <c r="HK124" s="125"/>
      <c r="HL124" s="125"/>
      <c r="HM124" s="125"/>
      <c r="HN124" s="125"/>
      <c r="HO124" s="125"/>
      <c r="HP124" s="125"/>
      <c r="HQ124" s="125"/>
      <c r="HR124" s="125"/>
      <c r="HS124" s="125"/>
      <c r="HT124" s="125"/>
      <c r="HU124" s="125"/>
      <c r="HV124" s="125"/>
      <c r="HW124" s="125"/>
      <c r="HX124" s="125"/>
      <c r="HY124" s="125"/>
      <c r="HZ124" s="125"/>
      <c r="IA124" s="125"/>
      <c r="IB124" s="125"/>
      <c r="IC124" s="125"/>
      <c r="ID124" s="125"/>
      <c r="IE124" s="125"/>
      <c r="IF124" s="125"/>
      <c r="IG124" s="125"/>
      <c r="IH124" s="125"/>
      <c r="II124" s="125"/>
      <c r="IJ124" s="125"/>
      <c r="IK124" s="125"/>
      <c r="IL124" s="125"/>
      <c r="IM124" s="125"/>
      <c r="IN124" s="125"/>
      <c r="IO124" s="125"/>
      <c r="IP124" s="125"/>
      <c r="IQ124" s="125"/>
      <c r="IR124" s="125"/>
      <c r="IS124" s="125"/>
      <c r="IT124" s="125"/>
      <c r="IU124" s="125"/>
      <c r="IV124" s="125"/>
      <c r="IW124" s="125"/>
      <c r="IX124" s="125"/>
      <c r="IY124" s="125"/>
      <c r="IZ124" s="125"/>
      <c r="JA124" s="125"/>
    </row>
    <row r="125" spans="1:261" x14ac:dyDescent="0.25">
      <c r="B125" s="127"/>
      <c r="U125" s="58"/>
      <c r="V125" s="58"/>
      <c r="W125" s="118"/>
    </row>
    <row r="126" spans="1:261" x14ac:dyDescent="0.25">
      <c r="B126" s="127"/>
      <c r="U126" s="58"/>
      <c r="V126" s="58"/>
      <c r="W126" s="118"/>
    </row>
    <row r="127" spans="1:261" x14ac:dyDescent="0.25">
      <c r="B127" s="127"/>
      <c r="U127" s="58"/>
      <c r="V127" s="58"/>
      <c r="W127" s="118"/>
    </row>
    <row r="128" spans="1:261" x14ac:dyDescent="0.25">
      <c r="B128" s="127"/>
      <c r="U128" s="58"/>
      <c r="V128" s="58"/>
      <c r="W128" s="118"/>
    </row>
    <row r="129" spans="2:23" x14ac:dyDescent="0.25">
      <c r="B129" s="127"/>
      <c r="U129" s="58"/>
      <c r="V129" s="58"/>
      <c r="W129" s="118"/>
    </row>
    <row r="130" spans="2:23" x14ac:dyDescent="0.25">
      <c r="B130" s="127"/>
      <c r="U130" s="58"/>
      <c r="V130" s="58"/>
      <c r="W130" s="118"/>
    </row>
    <row r="131" spans="2:23" x14ac:dyDescent="0.25">
      <c r="B131" s="127"/>
      <c r="U131" s="58"/>
      <c r="V131" s="58"/>
      <c r="W131" s="118"/>
    </row>
    <row r="132" spans="2:23" x14ac:dyDescent="0.25">
      <c r="B132" s="127"/>
      <c r="T132" s="58"/>
      <c r="U132" s="58"/>
      <c r="V132" s="58"/>
      <c r="W132" s="118"/>
    </row>
    <row r="133" spans="2:23" x14ac:dyDescent="0.25">
      <c r="T133" s="58"/>
      <c r="U133" s="58"/>
      <c r="V133" s="58"/>
    </row>
    <row r="134" spans="2:23" x14ac:dyDescent="0.25">
      <c r="T134" s="58"/>
      <c r="U134" s="58"/>
      <c r="V134" s="58"/>
    </row>
    <row r="135" spans="2:23" x14ac:dyDescent="0.25">
      <c r="T135" s="58"/>
      <c r="U135" s="58"/>
      <c r="V135" s="58"/>
    </row>
    <row r="136" spans="2:23" x14ac:dyDescent="0.25">
      <c r="T136" s="58"/>
      <c r="U136" s="58"/>
      <c r="V136" s="58"/>
    </row>
    <row r="137" spans="2:23" x14ac:dyDescent="0.25">
      <c r="T137" s="58"/>
      <c r="U137" s="58"/>
      <c r="V137" s="58"/>
    </row>
    <row r="138" spans="2:23" x14ac:dyDescent="0.25">
      <c r="T138" s="58"/>
      <c r="U138" s="58"/>
      <c r="V138" s="58"/>
    </row>
    <row r="139" spans="2:23" x14ac:dyDescent="0.25">
      <c r="T139" s="58"/>
      <c r="U139" s="58"/>
      <c r="V139" s="58"/>
    </row>
    <row r="140" spans="2:23" x14ac:dyDescent="0.25">
      <c r="T140" s="58"/>
      <c r="U140" s="58"/>
      <c r="V140" s="58"/>
    </row>
    <row r="141" spans="2:23" x14ac:dyDescent="0.25">
      <c r="T141" s="58"/>
      <c r="U141" s="58"/>
      <c r="V141" s="58"/>
    </row>
    <row r="142" spans="2:23" x14ac:dyDescent="0.25">
      <c r="T142" s="58"/>
      <c r="U142" s="58"/>
      <c r="V142" s="58"/>
    </row>
    <row r="143" spans="2:23" x14ac:dyDescent="0.25">
      <c r="T143" s="58"/>
      <c r="U143" s="58"/>
      <c r="V143" s="58"/>
    </row>
    <row r="144" spans="2:23" x14ac:dyDescent="0.25">
      <c r="T144" s="58"/>
      <c r="U144" s="58"/>
      <c r="V144" s="58"/>
    </row>
    <row r="145" spans="20:22" x14ac:dyDescent="0.25">
      <c r="T145" s="58"/>
      <c r="U145" s="58"/>
      <c r="V145" s="58"/>
    </row>
    <row r="146" spans="20:22" x14ac:dyDescent="0.25">
      <c r="T146" s="58"/>
      <c r="U146" s="58"/>
      <c r="V146" s="58"/>
    </row>
    <row r="147" spans="20:22" x14ac:dyDescent="0.25">
      <c r="T147" s="58"/>
      <c r="U147" s="58"/>
      <c r="V147" s="58"/>
    </row>
    <row r="148" spans="20:22" x14ac:dyDescent="0.25">
      <c r="T148" s="58"/>
      <c r="U148" s="58"/>
      <c r="V148" s="58"/>
    </row>
    <row r="149" spans="20:22" x14ac:dyDescent="0.25">
      <c r="T149" s="58"/>
      <c r="U149" s="58"/>
      <c r="V149" s="58"/>
    </row>
    <row r="150" spans="20:22" x14ac:dyDescent="0.25">
      <c r="T150" s="58"/>
      <c r="U150" s="58"/>
      <c r="V150" s="58"/>
    </row>
    <row r="151" spans="20:22" x14ac:dyDescent="0.25">
      <c r="T151" s="58"/>
      <c r="U151" s="58"/>
      <c r="V151" s="58"/>
    </row>
    <row r="152" spans="20:22" x14ac:dyDescent="0.25">
      <c r="T152" s="58"/>
      <c r="U152" s="58"/>
      <c r="V152" s="58"/>
    </row>
    <row r="153" spans="20:22" x14ac:dyDescent="0.25">
      <c r="T153" s="58"/>
      <c r="U153" s="58"/>
      <c r="V153" s="58"/>
    </row>
    <row r="154" spans="20:22" x14ac:dyDescent="0.25">
      <c r="T154" s="58"/>
      <c r="U154" s="58"/>
      <c r="V154" s="58"/>
    </row>
    <row r="155" spans="20:22" x14ac:dyDescent="0.25">
      <c r="T155" s="58"/>
      <c r="U155" s="58"/>
      <c r="V155" s="58"/>
    </row>
    <row r="156" spans="20:22" x14ac:dyDescent="0.25">
      <c r="T156" s="58"/>
      <c r="U156" s="58"/>
      <c r="V156" s="58"/>
    </row>
    <row r="157" spans="20:22" x14ac:dyDescent="0.25">
      <c r="T157" s="58"/>
      <c r="U157" s="58"/>
      <c r="V157" s="58"/>
    </row>
    <row r="158" spans="20:22" x14ac:dyDescent="0.25">
      <c r="T158" s="58"/>
      <c r="U158" s="58"/>
      <c r="V158" s="58"/>
    </row>
    <row r="159" spans="20:22" x14ac:dyDescent="0.25">
      <c r="T159" s="58"/>
      <c r="U159" s="58"/>
      <c r="V159" s="58"/>
    </row>
    <row r="160" spans="20:22" x14ac:dyDescent="0.25">
      <c r="T160" s="58"/>
      <c r="U160" s="58"/>
      <c r="V160" s="58"/>
    </row>
    <row r="161" spans="20:22" x14ac:dyDescent="0.25">
      <c r="T161" s="58"/>
      <c r="U161" s="58"/>
      <c r="V161" s="58"/>
    </row>
    <row r="162" spans="20:22" x14ac:dyDescent="0.25">
      <c r="T162" s="58"/>
      <c r="U162" s="58"/>
      <c r="V162" s="58"/>
    </row>
    <row r="163" spans="20:22" x14ac:dyDescent="0.25">
      <c r="T163" s="58"/>
      <c r="U163" s="58"/>
      <c r="V163" s="58"/>
    </row>
    <row r="164" spans="20:22" x14ac:dyDescent="0.25">
      <c r="T164" s="58"/>
      <c r="U164" s="58"/>
      <c r="V164" s="58"/>
    </row>
    <row r="165" spans="20:22" x14ac:dyDescent="0.25">
      <c r="T165" s="58"/>
      <c r="U165" s="58"/>
      <c r="V165" s="58"/>
    </row>
    <row r="166" spans="20:22" x14ac:dyDescent="0.25">
      <c r="T166" s="58"/>
      <c r="U166" s="58"/>
      <c r="V166" s="58"/>
    </row>
    <row r="167" spans="20:22" x14ac:dyDescent="0.25">
      <c r="T167" s="58"/>
      <c r="U167" s="58"/>
      <c r="V167" s="58"/>
    </row>
    <row r="168" spans="20:22" x14ac:dyDescent="0.25">
      <c r="T168" s="58"/>
      <c r="U168" s="58"/>
      <c r="V168" s="58"/>
    </row>
    <row r="169" spans="20:22" x14ac:dyDescent="0.25">
      <c r="T169" s="58"/>
      <c r="U169" s="58"/>
      <c r="V169" s="58"/>
    </row>
    <row r="170" spans="20:22" x14ac:dyDescent="0.25">
      <c r="T170" s="58"/>
      <c r="U170" s="58"/>
      <c r="V170" s="58"/>
    </row>
    <row r="171" spans="20:22" x14ac:dyDescent="0.25">
      <c r="T171" s="58"/>
      <c r="U171" s="58"/>
      <c r="V171" s="58"/>
    </row>
    <row r="172" spans="20:22" x14ac:dyDescent="0.25">
      <c r="T172" s="58"/>
      <c r="U172" s="58"/>
      <c r="V172" s="58"/>
    </row>
    <row r="173" spans="20:22" x14ac:dyDescent="0.25">
      <c r="T173" s="58"/>
      <c r="U173" s="58"/>
      <c r="V173" s="58"/>
    </row>
    <row r="174" spans="20:22" x14ac:dyDescent="0.25">
      <c r="T174" s="58"/>
      <c r="U174" s="58"/>
      <c r="V174" s="58"/>
    </row>
    <row r="175" spans="20:22" x14ac:dyDescent="0.25">
      <c r="T175" s="58"/>
      <c r="U175" s="58"/>
      <c r="V175" s="58"/>
    </row>
    <row r="176" spans="20:22" x14ac:dyDescent="0.25">
      <c r="T176" s="58"/>
      <c r="U176" s="58"/>
      <c r="V176" s="58"/>
    </row>
    <row r="177" spans="2:23" x14ac:dyDescent="0.25">
      <c r="T177" s="58"/>
      <c r="U177" s="58"/>
      <c r="V177" s="58"/>
    </row>
    <row r="178" spans="2:23" x14ac:dyDescent="0.25">
      <c r="T178" s="58"/>
      <c r="U178" s="58"/>
      <c r="V178" s="58"/>
    </row>
    <row r="179" spans="2:23" x14ac:dyDescent="0.25">
      <c r="T179" s="58"/>
      <c r="U179" s="58"/>
      <c r="V179" s="58"/>
    </row>
    <row r="180" spans="2:23" x14ac:dyDescent="0.25">
      <c r="T180" s="58"/>
      <c r="U180" s="58"/>
      <c r="V180" s="58"/>
    </row>
    <row r="181" spans="2:23" x14ac:dyDescent="0.25">
      <c r="T181" s="58"/>
      <c r="U181" s="58"/>
      <c r="V181" s="58"/>
    </row>
    <row r="182" spans="2:23" x14ac:dyDescent="0.25">
      <c r="T182" s="58"/>
      <c r="U182" s="58"/>
      <c r="V182" s="58"/>
    </row>
    <row r="183" spans="2:23" x14ac:dyDescent="0.25">
      <c r="T183" s="58"/>
      <c r="U183" s="58"/>
      <c r="V183" s="58"/>
    </row>
    <row r="184" spans="2:23" x14ac:dyDescent="0.25">
      <c r="B184" s="127"/>
      <c r="T184" s="58"/>
      <c r="U184" s="58"/>
      <c r="V184" s="58"/>
      <c r="W184" s="118"/>
    </row>
    <row r="185" spans="2:23" x14ac:dyDescent="0.25">
      <c r="B185" s="127"/>
      <c r="T185" s="58"/>
      <c r="U185" s="58"/>
      <c r="V185" s="58"/>
      <c r="W185" s="118"/>
    </row>
    <row r="186" spans="2:23" x14ac:dyDescent="0.25">
      <c r="B186" s="127"/>
      <c r="T186" s="58"/>
      <c r="U186" s="58"/>
      <c r="V186" s="58"/>
      <c r="W186" s="118"/>
    </row>
    <row r="187" spans="2:23" x14ac:dyDescent="0.25">
      <c r="B187" s="127"/>
      <c r="T187" s="58"/>
      <c r="U187" s="58"/>
      <c r="V187" s="58"/>
      <c r="W187" s="118"/>
    </row>
    <row r="188" spans="2:23" x14ac:dyDescent="0.25">
      <c r="B188" s="127"/>
      <c r="T188" s="58"/>
      <c r="U188" s="58"/>
      <c r="V188" s="58"/>
      <c r="W188" s="118"/>
    </row>
    <row r="189" spans="2:23" x14ac:dyDescent="0.25">
      <c r="B189" s="127"/>
      <c r="T189" s="58"/>
      <c r="U189" s="58"/>
      <c r="V189" s="58"/>
      <c r="W189" s="118"/>
    </row>
    <row r="190" spans="2:23" x14ac:dyDescent="0.25">
      <c r="B190" s="127"/>
      <c r="T190" s="58"/>
      <c r="U190" s="58"/>
      <c r="V190" s="58"/>
      <c r="W190" s="118"/>
    </row>
    <row r="191" spans="2:23" x14ac:dyDescent="0.25">
      <c r="B191" s="127"/>
      <c r="T191" s="58"/>
      <c r="U191" s="58"/>
      <c r="V191" s="58"/>
      <c r="W191" s="118"/>
    </row>
    <row r="192" spans="2:23" x14ac:dyDescent="0.25">
      <c r="B192" s="127"/>
      <c r="T192" s="58"/>
      <c r="U192" s="58"/>
      <c r="V192" s="58"/>
      <c r="W192" s="118"/>
    </row>
    <row r="193" spans="2:23" x14ac:dyDescent="0.25">
      <c r="B193" s="127"/>
      <c r="T193" s="58"/>
      <c r="U193" s="58"/>
      <c r="V193" s="58"/>
      <c r="W193" s="118"/>
    </row>
    <row r="194" spans="2:23" x14ac:dyDescent="0.25">
      <c r="B194" s="127"/>
      <c r="T194" s="58"/>
      <c r="U194" s="58"/>
      <c r="V194" s="58"/>
      <c r="W194" s="118"/>
    </row>
    <row r="195" spans="2:23" x14ac:dyDescent="0.25">
      <c r="B195" s="127"/>
      <c r="T195" s="58"/>
      <c r="U195" s="58"/>
      <c r="V195" s="58"/>
      <c r="W195" s="118"/>
    </row>
    <row r="196" spans="2:23" x14ac:dyDescent="0.25">
      <c r="B196" s="127"/>
      <c r="T196" s="58"/>
      <c r="U196" s="58"/>
      <c r="V196" s="58"/>
      <c r="W196" s="118"/>
    </row>
    <row r="197" spans="2:23" x14ac:dyDescent="0.25">
      <c r="B197" s="127"/>
      <c r="T197" s="58"/>
      <c r="U197" s="58"/>
      <c r="V197" s="58"/>
      <c r="W197" s="118"/>
    </row>
    <row r="198" spans="2:23" x14ac:dyDescent="0.25">
      <c r="B198" s="127"/>
      <c r="T198" s="58"/>
      <c r="U198" s="58"/>
      <c r="V198" s="58"/>
      <c r="W198" s="118"/>
    </row>
    <row r="199" spans="2:23" x14ac:dyDescent="0.25">
      <c r="B199" s="127"/>
      <c r="T199" s="58"/>
      <c r="U199" s="58"/>
      <c r="V199" s="58"/>
      <c r="W199" s="118"/>
    </row>
    <row r="200" spans="2:23" x14ac:dyDescent="0.25">
      <c r="B200" s="127"/>
      <c r="T200" s="58"/>
      <c r="U200" s="58"/>
      <c r="V200" s="58"/>
      <c r="W200" s="118"/>
    </row>
    <row r="201" spans="2:23" x14ac:dyDescent="0.25">
      <c r="B201" s="127"/>
      <c r="T201" s="58"/>
      <c r="U201" s="58"/>
      <c r="V201" s="58"/>
      <c r="W201" s="118"/>
    </row>
    <row r="202" spans="2:23" x14ac:dyDescent="0.25">
      <c r="B202" s="127"/>
      <c r="T202" s="58"/>
      <c r="U202" s="58"/>
      <c r="V202" s="58"/>
      <c r="W202" s="118"/>
    </row>
    <row r="203" spans="2:23" x14ac:dyDescent="0.25">
      <c r="B203" s="127"/>
      <c r="T203" s="58"/>
      <c r="U203" s="58"/>
      <c r="V203" s="58"/>
      <c r="W203" s="118"/>
    </row>
    <row r="204" spans="2:23" x14ac:dyDescent="0.25">
      <c r="B204" s="127"/>
      <c r="T204" s="58"/>
      <c r="U204" s="58"/>
      <c r="V204" s="58"/>
      <c r="W204" s="118"/>
    </row>
    <row r="205" spans="2:23" x14ac:dyDescent="0.25">
      <c r="B205" s="127"/>
      <c r="T205" s="58"/>
      <c r="U205" s="58"/>
      <c r="V205" s="58"/>
      <c r="W205" s="118"/>
    </row>
    <row r="206" spans="2:23" x14ac:dyDescent="0.25">
      <c r="B206" s="127"/>
      <c r="T206" s="58"/>
      <c r="U206" s="58"/>
      <c r="V206" s="58"/>
      <c r="W206" s="118"/>
    </row>
    <row r="207" spans="2:23" x14ac:dyDescent="0.25">
      <c r="B207" s="127"/>
      <c r="T207" s="58"/>
      <c r="U207" s="58"/>
      <c r="V207" s="58"/>
      <c r="W207" s="118"/>
    </row>
    <row r="208" spans="2:23" x14ac:dyDescent="0.25">
      <c r="B208" s="127"/>
      <c r="T208" s="58"/>
      <c r="U208" s="58"/>
      <c r="V208" s="58"/>
      <c r="W208" s="118"/>
    </row>
    <row r="209" spans="2:23" x14ac:dyDescent="0.25">
      <c r="B209" s="127"/>
      <c r="T209" s="58"/>
      <c r="U209" s="58"/>
      <c r="V209" s="58"/>
      <c r="W209" s="118"/>
    </row>
    <row r="210" spans="2:23" x14ac:dyDescent="0.25">
      <c r="B210" s="127"/>
      <c r="T210" s="58"/>
      <c r="U210" s="58"/>
      <c r="V210" s="58"/>
      <c r="W210" s="118"/>
    </row>
    <row r="211" spans="2:23" x14ac:dyDescent="0.25">
      <c r="B211" s="127"/>
      <c r="T211" s="58"/>
      <c r="U211" s="58"/>
      <c r="V211" s="58"/>
      <c r="W211" s="118"/>
    </row>
    <row r="212" spans="2:23" x14ac:dyDescent="0.25">
      <c r="B212" s="127"/>
      <c r="T212" s="58"/>
      <c r="U212" s="58"/>
      <c r="V212" s="58"/>
      <c r="W212" s="118"/>
    </row>
    <row r="213" spans="2:23" x14ac:dyDescent="0.25">
      <c r="B213" s="127"/>
      <c r="T213" s="58"/>
      <c r="U213" s="58"/>
      <c r="V213" s="58"/>
      <c r="W213" s="118"/>
    </row>
    <row r="214" spans="2:23" x14ac:dyDescent="0.25">
      <c r="B214" s="127"/>
      <c r="T214" s="58"/>
      <c r="U214" s="58"/>
      <c r="V214" s="58"/>
      <c r="W214" s="118"/>
    </row>
    <row r="215" spans="2:23" x14ac:dyDescent="0.25">
      <c r="B215" s="127"/>
      <c r="T215" s="58"/>
      <c r="U215" s="58"/>
      <c r="V215" s="58"/>
      <c r="W215" s="118"/>
    </row>
    <row r="216" spans="2:23" x14ac:dyDescent="0.25">
      <c r="B216" s="127"/>
      <c r="T216" s="58"/>
      <c r="U216" s="58"/>
      <c r="V216" s="58"/>
      <c r="W216" s="118"/>
    </row>
    <row r="217" spans="2:23" x14ac:dyDescent="0.25">
      <c r="B217" s="127"/>
      <c r="T217" s="58"/>
      <c r="U217" s="58"/>
      <c r="V217" s="58"/>
      <c r="W217" s="118"/>
    </row>
    <row r="218" spans="2:23" x14ac:dyDescent="0.25">
      <c r="B218" s="127"/>
      <c r="T218" s="58"/>
      <c r="U218" s="58"/>
      <c r="V218" s="58"/>
      <c r="W218" s="118"/>
    </row>
    <row r="219" spans="2:23" x14ac:dyDescent="0.25">
      <c r="B219" s="127"/>
      <c r="T219" s="58"/>
      <c r="U219" s="58"/>
      <c r="V219" s="58"/>
      <c r="W219" s="118"/>
    </row>
    <row r="220" spans="2:23" x14ac:dyDescent="0.25">
      <c r="B220" s="127"/>
      <c r="T220" s="58"/>
      <c r="U220" s="58"/>
      <c r="V220" s="58"/>
      <c r="W220" s="118"/>
    </row>
    <row r="221" spans="2:23" x14ac:dyDescent="0.25">
      <c r="B221" s="127"/>
      <c r="T221" s="58"/>
      <c r="U221" s="58"/>
      <c r="V221" s="58"/>
      <c r="W221" s="118"/>
    </row>
    <row r="222" spans="2:23" x14ac:dyDescent="0.25">
      <c r="B222" s="127"/>
      <c r="T222" s="58"/>
      <c r="U222" s="58"/>
      <c r="V222" s="58"/>
      <c r="W222" s="118"/>
    </row>
    <row r="223" spans="2:23" x14ac:dyDescent="0.25">
      <c r="B223" s="127"/>
      <c r="T223" s="58"/>
      <c r="U223" s="58"/>
      <c r="V223" s="58"/>
      <c r="W223" s="118"/>
    </row>
    <row r="224" spans="2:23" x14ac:dyDescent="0.25">
      <c r="B224" s="127"/>
      <c r="T224" s="58"/>
      <c r="U224" s="58"/>
      <c r="V224" s="58"/>
      <c r="W224" s="118"/>
    </row>
    <row r="225" spans="2:23" x14ac:dyDescent="0.25">
      <c r="B225" s="127"/>
      <c r="T225" s="58"/>
      <c r="U225" s="58"/>
      <c r="V225" s="58"/>
      <c r="W225" s="118"/>
    </row>
    <row r="226" spans="2:23" x14ac:dyDescent="0.25">
      <c r="B226" s="127"/>
      <c r="T226" s="58"/>
      <c r="U226" s="58"/>
      <c r="V226" s="58"/>
      <c r="W226" s="118"/>
    </row>
    <row r="227" spans="2:23" x14ac:dyDescent="0.25">
      <c r="B227" s="127"/>
      <c r="T227" s="58"/>
      <c r="U227" s="58"/>
      <c r="V227" s="58"/>
      <c r="W227" s="118"/>
    </row>
    <row r="228" spans="2:23" x14ac:dyDescent="0.25">
      <c r="B228" s="127"/>
      <c r="T228" s="58"/>
      <c r="U228" s="58"/>
      <c r="V228" s="58"/>
      <c r="W228" s="118"/>
    </row>
    <row r="229" spans="2:23" x14ac:dyDescent="0.25">
      <c r="B229" s="127"/>
      <c r="T229" s="58"/>
      <c r="U229" s="58"/>
      <c r="V229" s="58"/>
      <c r="W229" s="118"/>
    </row>
    <row r="230" spans="2:23" x14ac:dyDescent="0.25">
      <c r="B230" s="127"/>
      <c r="T230" s="58"/>
      <c r="U230" s="58"/>
      <c r="V230" s="58"/>
      <c r="W230" s="118"/>
    </row>
    <row r="231" spans="2:23" x14ac:dyDescent="0.25">
      <c r="B231" s="127"/>
      <c r="T231" s="58"/>
      <c r="U231" s="58"/>
      <c r="V231" s="58"/>
      <c r="W231" s="118"/>
    </row>
    <row r="232" spans="2:23" x14ac:dyDescent="0.25">
      <c r="B232" s="127"/>
      <c r="T232" s="58"/>
      <c r="U232" s="58"/>
      <c r="V232" s="58"/>
      <c r="W232" s="118"/>
    </row>
    <row r="233" spans="2:23" x14ac:dyDescent="0.25">
      <c r="B233" s="127"/>
      <c r="T233" s="58"/>
      <c r="U233" s="58"/>
      <c r="V233" s="58"/>
      <c r="W233" s="118"/>
    </row>
    <row r="234" spans="2:23" x14ac:dyDescent="0.25">
      <c r="B234" s="127"/>
      <c r="T234" s="58"/>
      <c r="U234" s="58"/>
      <c r="V234" s="58"/>
      <c r="W234" s="118"/>
    </row>
    <row r="235" spans="2:23" x14ac:dyDescent="0.25">
      <c r="B235" s="127"/>
      <c r="T235" s="58"/>
      <c r="U235" s="58"/>
      <c r="V235" s="58"/>
      <c r="W235" s="118"/>
    </row>
    <row r="236" spans="2:23" x14ac:dyDescent="0.25">
      <c r="B236" s="127"/>
      <c r="T236" s="58"/>
      <c r="U236" s="58"/>
      <c r="V236" s="58"/>
      <c r="W236" s="118"/>
    </row>
    <row r="237" spans="2:23" x14ac:dyDescent="0.25">
      <c r="B237" s="127"/>
      <c r="T237" s="58"/>
      <c r="U237" s="58"/>
      <c r="V237" s="58"/>
      <c r="W237" s="118"/>
    </row>
    <row r="238" spans="2:23" x14ac:dyDescent="0.25">
      <c r="B238" s="127"/>
      <c r="T238" s="58"/>
      <c r="U238" s="58"/>
      <c r="V238" s="58"/>
      <c r="W238" s="118"/>
    </row>
    <row r="239" spans="2:23" x14ac:dyDescent="0.25">
      <c r="B239" s="127"/>
      <c r="T239" s="58"/>
      <c r="U239" s="58"/>
      <c r="V239" s="58"/>
      <c r="W239" s="118"/>
    </row>
    <row r="240" spans="2:23" x14ac:dyDescent="0.25">
      <c r="B240" s="127"/>
      <c r="T240" s="58"/>
      <c r="U240" s="58"/>
      <c r="V240" s="58"/>
      <c r="W240" s="118"/>
    </row>
    <row r="241" spans="2:23" x14ac:dyDescent="0.25">
      <c r="B241" s="127"/>
      <c r="T241" s="58"/>
      <c r="U241" s="58"/>
      <c r="V241" s="58"/>
      <c r="W241" s="118"/>
    </row>
    <row r="242" spans="2:23" x14ac:dyDescent="0.25">
      <c r="B242" s="127"/>
      <c r="T242" s="58"/>
      <c r="U242" s="58"/>
      <c r="V242" s="58"/>
      <c r="W242" s="118"/>
    </row>
    <row r="243" spans="2:23" x14ac:dyDescent="0.25">
      <c r="B243" s="127"/>
      <c r="T243" s="58"/>
      <c r="U243" s="58"/>
      <c r="V243" s="58"/>
      <c r="W243" s="118"/>
    </row>
    <row r="244" spans="2:23" x14ac:dyDescent="0.25">
      <c r="B244" s="127"/>
      <c r="T244" s="58"/>
      <c r="U244" s="58"/>
      <c r="V244" s="58"/>
      <c r="W244" s="118"/>
    </row>
    <row r="245" spans="2:23" x14ac:dyDescent="0.25">
      <c r="B245" s="127"/>
      <c r="T245" s="58"/>
      <c r="U245" s="58"/>
      <c r="V245" s="58"/>
      <c r="W245" s="118"/>
    </row>
    <row r="246" spans="2:23" x14ac:dyDescent="0.25">
      <c r="B246" s="127"/>
      <c r="T246" s="58"/>
      <c r="U246" s="58"/>
      <c r="V246" s="58"/>
      <c r="W246" s="118"/>
    </row>
    <row r="247" spans="2:23" x14ac:dyDescent="0.25">
      <c r="B247" s="127"/>
      <c r="T247" s="58"/>
      <c r="U247" s="58"/>
      <c r="V247" s="58"/>
      <c r="W247" s="118"/>
    </row>
    <row r="248" spans="2:23" x14ac:dyDescent="0.25">
      <c r="B248" s="127"/>
      <c r="T248" s="58"/>
      <c r="U248" s="58"/>
      <c r="V248" s="58"/>
      <c r="W248" s="118"/>
    </row>
    <row r="249" spans="2:23" x14ac:dyDescent="0.25">
      <c r="B249" s="127"/>
      <c r="T249" s="58"/>
      <c r="U249" s="58"/>
      <c r="V249" s="58"/>
      <c r="W249" s="118"/>
    </row>
    <row r="250" spans="2:23" x14ac:dyDescent="0.25">
      <c r="B250" s="127"/>
      <c r="T250" s="58"/>
      <c r="U250" s="58"/>
      <c r="V250" s="58"/>
      <c r="W250" s="118"/>
    </row>
    <row r="251" spans="2:23" x14ac:dyDescent="0.25">
      <c r="B251" s="127"/>
      <c r="T251" s="58"/>
      <c r="U251" s="58"/>
      <c r="V251" s="58"/>
      <c r="W251" s="118"/>
    </row>
    <row r="252" spans="2:23" x14ac:dyDescent="0.25">
      <c r="B252" s="127"/>
      <c r="T252" s="58"/>
      <c r="U252" s="58"/>
      <c r="V252" s="58"/>
      <c r="W252" s="118"/>
    </row>
    <row r="253" spans="2:23" x14ac:dyDescent="0.25">
      <c r="B253" s="127"/>
      <c r="T253" s="58"/>
      <c r="U253" s="58"/>
      <c r="V253" s="58"/>
      <c r="W253" s="118"/>
    </row>
    <row r="254" spans="2:23" x14ac:dyDescent="0.25">
      <c r="B254" s="127"/>
      <c r="T254" s="58"/>
      <c r="U254" s="58"/>
      <c r="V254" s="58"/>
      <c r="W254" s="118"/>
    </row>
    <row r="255" spans="2:23" x14ac:dyDescent="0.25">
      <c r="B255" s="127"/>
      <c r="T255" s="58"/>
      <c r="U255" s="58"/>
      <c r="V255" s="58"/>
      <c r="W255" s="118"/>
    </row>
    <row r="256" spans="2:23" x14ac:dyDescent="0.25">
      <c r="B256" s="127"/>
      <c r="T256" s="58"/>
      <c r="U256" s="58"/>
      <c r="V256" s="58"/>
      <c r="W256" s="118"/>
    </row>
    <row r="257" spans="2:23" x14ac:dyDescent="0.25">
      <c r="B257" s="127"/>
      <c r="T257" s="58"/>
      <c r="U257" s="58"/>
      <c r="V257" s="58"/>
      <c r="W257" s="118"/>
    </row>
    <row r="258" spans="2:23" x14ac:dyDescent="0.25">
      <c r="B258" s="127"/>
      <c r="T258" s="58"/>
      <c r="U258" s="58"/>
      <c r="V258" s="58"/>
      <c r="W258" s="118"/>
    </row>
    <row r="259" spans="2:23" x14ac:dyDescent="0.25">
      <c r="B259" s="127"/>
      <c r="T259" s="58"/>
      <c r="U259" s="58"/>
      <c r="V259" s="58"/>
      <c r="W259" s="118"/>
    </row>
    <row r="260" spans="2:23" x14ac:dyDescent="0.25">
      <c r="B260" s="127"/>
      <c r="T260" s="58"/>
      <c r="U260" s="58"/>
      <c r="V260" s="58"/>
      <c r="W260" s="118"/>
    </row>
    <row r="261" spans="2:23" x14ac:dyDescent="0.25">
      <c r="B261" s="127"/>
      <c r="T261" s="58"/>
      <c r="U261" s="58"/>
      <c r="V261" s="58"/>
      <c r="W261" s="118"/>
    </row>
    <row r="262" spans="2:23" x14ac:dyDescent="0.25">
      <c r="B262" s="127"/>
      <c r="T262" s="58"/>
      <c r="U262" s="58"/>
      <c r="V262" s="58"/>
      <c r="W262" s="118"/>
    </row>
    <row r="263" spans="2:23" x14ac:dyDescent="0.25">
      <c r="B263" s="127"/>
      <c r="T263" s="58"/>
      <c r="U263" s="58"/>
      <c r="V263" s="58"/>
      <c r="W263" s="118"/>
    </row>
    <row r="264" spans="2:23" x14ac:dyDescent="0.25">
      <c r="B264" s="127"/>
      <c r="T264" s="58"/>
      <c r="U264" s="58"/>
      <c r="V264" s="58"/>
      <c r="W264" s="118"/>
    </row>
    <row r="265" spans="2:23" x14ac:dyDescent="0.25">
      <c r="B265" s="127"/>
      <c r="T265" s="58"/>
      <c r="U265" s="58"/>
      <c r="V265" s="58"/>
      <c r="W265" s="118"/>
    </row>
    <row r="266" spans="2:23" x14ac:dyDescent="0.25">
      <c r="B266" s="127"/>
      <c r="T266" s="58"/>
      <c r="U266" s="58"/>
      <c r="V266" s="58"/>
      <c r="W266" s="118"/>
    </row>
    <row r="267" spans="2:23" x14ac:dyDescent="0.25">
      <c r="B267" s="127"/>
      <c r="T267" s="58"/>
      <c r="U267" s="58"/>
      <c r="V267" s="58"/>
      <c r="W267" s="118"/>
    </row>
    <row r="268" spans="2:23" x14ac:dyDescent="0.25">
      <c r="B268" s="127"/>
      <c r="T268" s="58"/>
      <c r="U268" s="58"/>
      <c r="V268" s="58"/>
      <c r="W268" s="118"/>
    </row>
    <row r="269" spans="2:23" x14ac:dyDescent="0.25">
      <c r="B269" s="127"/>
      <c r="T269" s="58"/>
      <c r="U269" s="58"/>
      <c r="V269" s="58"/>
      <c r="W269" s="118"/>
    </row>
    <row r="270" spans="2:23" x14ac:dyDescent="0.25">
      <c r="B270" s="127"/>
      <c r="T270" s="58"/>
      <c r="U270" s="58"/>
      <c r="V270" s="58"/>
      <c r="W270" s="118"/>
    </row>
    <row r="271" spans="2:23" x14ac:dyDescent="0.25">
      <c r="B271" s="127"/>
      <c r="T271" s="58"/>
      <c r="U271" s="58"/>
      <c r="V271" s="58"/>
      <c r="W271" s="118"/>
    </row>
    <row r="272" spans="2:23" x14ac:dyDescent="0.25">
      <c r="B272" s="127"/>
      <c r="T272" s="58"/>
      <c r="U272" s="58"/>
      <c r="V272" s="58"/>
      <c r="W272" s="118"/>
    </row>
    <row r="273" spans="2:23" x14ac:dyDescent="0.25">
      <c r="B273" s="127"/>
      <c r="T273" s="58"/>
      <c r="U273" s="58"/>
      <c r="V273" s="58"/>
      <c r="W273" s="118"/>
    </row>
    <row r="274" spans="2:23" x14ac:dyDescent="0.25">
      <c r="B274" s="127"/>
      <c r="T274" s="58"/>
      <c r="U274" s="58"/>
      <c r="V274" s="58"/>
      <c r="W274" s="118"/>
    </row>
    <row r="275" spans="2:23" x14ac:dyDescent="0.25">
      <c r="B275" s="127"/>
      <c r="T275" s="58"/>
      <c r="U275" s="58"/>
      <c r="V275" s="58"/>
      <c r="W275" s="118"/>
    </row>
    <row r="276" spans="2:23" x14ac:dyDescent="0.25">
      <c r="B276" s="127"/>
      <c r="T276" s="58"/>
      <c r="U276" s="58"/>
      <c r="V276" s="58"/>
      <c r="W276" s="118"/>
    </row>
    <row r="277" spans="2:23" x14ac:dyDescent="0.25">
      <c r="B277" s="127"/>
      <c r="T277" s="58"/>
      <c r="U277" s="58"/>
      <c r="V277" s="58"/>
      <c r="W277" s="118"/>
    </row>
    <row r="278" spans="2:23" x14ac:dyDescent="0.25">
      <c r="B278" s="127"/>
      <c r="T278" s="58"/>
      <c r="U278" s="58"/>
      <c r="V278" s="58"/>
      <c r="W278" s="118"/>
    </row>
    <row r="279" spans="2:23" x14ac:dyDescent="0.25">
      <c r="B279" s="127"/>
      <c r="T279" s="58"/>
      <c r="U279" s="58"/>
      <c r="V279" s="58"/>
      <c r="W279" s="118"/>
    </row>
    <row r="280" spans="2:23" x14ac:dyDescent="0.25">
      <c r="B280" s="127"/>
      <c r="T280" s="58"/>
      <c r="U280" s="58"/>
      <c r="V280" s="58"/>
      <c r="W280" s="118"/>
    </row>
    <row r="281" spans="2:23" x14ac:dyDescent="0.25">
      <c r="B281" s="127"/>
      <c r="T281" s="58"/>
      <c r="U281" s="58"/>
      <c r="V281" s="58"/>
      <c r="W281" s="118"/>
    </row>
    <row r="282" spans="2:23" x14ac:dyDescent="0.25">
      <c r="B282" s="127"/>
      <c r="T282" s="58"/>
      <c r="U282" s="58"/>
      <c r="V282" s="58"/>
      <c r="W282" s="118"/>
    </row>
    <row r="283" spans="2:23" x14ac:dyDescent="0.25">
      <c r="B283" s="127"/>
      <c r="T283" s="58"/>
      <c r="U283" s="58"/>
      <c r="V283" s="58"/>
      <c r="W283" s="118"/>
    </row>
    <row r="284" spans="2:23" x14ac:dyDescent="0.25">
      <c r="B284" s="127"/>
      <c r="T284" s="58"/>
      <c r="U284" s="58"/>
      <c r="V284" s="58"/>
      <c r="W284" s="118"/>
    </row>
    <row r="285" spans="2:23" x14ac:dyDescent="0.25">
      <c r="B285" s="127"/>
      <c r="T285" s="58"/>
      <c r="U285" s="58"/>
      <c r="V285" s="58"/>
      <c r="W285" s="118"/>
    </row>
    <row r="286" spans="2:23" x14ac:dyDescent="0.25">
      <c r="B286" s="127"/>
      <c r="T286" s="58"/>
      <c r="U286" s="58"/>
      <c r="V286" s="58"/>
      <c r="W286" s="118"/>
    </row>
    <row r="287" spans="2:23" x14ac:dyDescent="0.25">
      <c r="B287" s="127"/>
      <c r="T287" s="58"/>
      <c r="U287" s="58"/>
      <c r="V287" s="58"/>
      <c r="W287" s="118"/>
    </row>
    <row r="288" spans="2:23" x14ac:dyDescent="0.25">
      <c r="B288" s="127"/>
      <c r="T288" s="58"/>
      <c r="U288" s="58"/>
      <c r="V288" s="58"/>
      <c r="W288" s="118"/>
    </row>
    <row r="289" spans="2:23" x14ac:dyDescent="0.25">
      <c r="B289" s="127"/>
      <c r="T289" s="58"/>
      <c r="U289" s="58"/>
      <c r="V289" s="58"/>
      <c r="W289" s="118"/>
    </row>
    <row r="290" spans="2:23" x14ac:dyDescent="0.25">
      <c r="B290" s="127"/>
      <c r="T290" s="58"/>
      <c r="U290" s="58"/>
      <c r="V290" s="58"/>
      <c r="W290" s="118"/>
    </row>
    <row r="291" spans="2:23" x14ac:dyDescent="0.25">
      <c r="B291" s="127"/>
      <c r="T291" s="58"/>
      <c r="U291" s="58"/>
      <c r="V291" s="58"/>
      <c r="W291" s="118"/>
    </row>
    <row r="292" spans="2:23" x14ac:dyDescent="0.25">
      <c r="B292" s="127"/>
      <c r="T292" s="58"/>
      <c r="U292" s="58"/>
      <c r="V292" s="58"/>
      <c r="W292" s="118"/>
    </row>
    <row r="293" spans="2:23" x14ac:dyDescent="0.25">
      <c r="B293" s="127"/>
      <c r="T293" s="58"/>
      <c r="U293" s="58"/>
      <c r="V293" s="58"/>
      <c r="W293" s="118"/>
    </row>
    <row r="294" spans="2:23" x14ac:dyDescent="0.25">
      <c r="B294" s="127"/>
      <c r="T294" s="58"/>
      <c r="U294" s="58"/>
      <c r="V294" s="58"/>
      <c r="W294" s="118"/>
    </row>
    <row r="295" spans="2:23" x14ac:dyDescent="0.25">
      <c r="B295" s="127"/>
      <c r="T295" s="58"/>
      <c r="U295" s="58"/>
      <c r="V295" s="58"/>
      <c r="W295" s="118"/>
    </row>
    <row r="296" spans="2:23" x14ac:dyDescent="0.25">
      <c r="B296" s="127"/>
      <c r="T296" s="58"/>
      <c r="U296" s="58"/>
      <c r="V296" s="58"/>
      <c r="W296" s="118"/>
    </row>
    <row r="297" spans="2:23" x14ac:dyDescent="0.25">
      <c r="B297" s="127"/>
      <c r="T297" s="58"/>
      <c r="U297" s="58"/>
      <c r="V297" s="58"/>
      <c r="W297" s="118"/>
    </row>
    <row r="298" spans="2:23" x14ac:dyDescent="0.25">
      <c r="B298" s="127"/>
      <c r="T298" s="58"/>
      <c r="U298" s="58"/>
      <c r="V298" s="58"/>
      <c r="W298" s="118"/>
    </row>
    <row r="299" spans="2:23" x14ac:dyDescent="0.25">
      <c r="B299" s="127"/>
      <c r="T299" s="58"/>
      <c r="U299" s="58"/>
      <c r="V299" s="58"/>
      <c r="W299" s="118"/>
    </row>
    <row r="300" spans="2:23" x14ac:dyDescent="0.25">
      <c r="B300" s="127"/>
      <c r="T300" s="58"/>
      <c r="U300" s="58"/>
      <c r="V300" s="58"/>
      <c r="W300" s="118"/>
    </row>
    <row r="301" spans="2:23" x14ac:dyDescent="0.25">
      <c r="B301" s="127"/>
      <c r="T301" s="58"/>
      <c r="U301" s="58"/>
      <c r="V301" s="58"/>
      <c r="W301" s="118"/>
    </row>
    <row r="302" spans="2:23" x14ac:dyDescent="0.25">
      <c r="B302" s="127"/>
      <c r="T302" s="58"/>
      <c r="U302" s="58"/>
      <c r="V302" s="58"/>
      <c r="W302" s="118"/>
    </row>
    <row r="303" spans="2:23" x14ac:dyDescent="0.25">
      <c r="B303" s="127"/>
      <c r="T303" s="58"/>
      <c r="U303" s="58"/>
      <c r="V303" s="58"/>
      <c r="W303" s="118"/>
    </row>
    <row r="304" spans="2:23" x14ac:dyDescent="0.25">
      <c r="B304" s="127"/>
      <c r="T304" s="58"/>
      <c r="U304" s="58"/>
      <c r="V304" s="58"/>
      <c r="W304" s="118"/>
    </row>
    <row r="305" spans="2:23" x14ac:dyDescent="0.25">
      <c r="B305" s="127"/>
      <c r="T305" s="58"/>
      <c r="U305" s="58"/>
      <c r="V305" s="58"/>
      <c r="W305" s="118"/>
    </row>
    <row r="306" spans="2:23" x14ac:dyDescent="0.25">
      <c r="B306" s="127"/>
      <c r="T306" s="58"/>
      <c r="U306" s="58"/>
      <c r="V306" s="58"/>
      <c r="W306" s="118"/>
    </row>
    <row r="307" spans="2:23" x14ac:dyDescent="0.25">
      <c r="B307" s="127"/>
      <c r="T307" s="58"/>
      <c r="U307" s="58"/>
      <c r="V307" s="58"/>
      <c r="W307" s="118"/>
    </row>
    <row r="308" spans="2:23" x14ac:dyDescent="0.25">
      <c r="B308" s="127"/>
      <c r="T308" s="58"/>
      <c r="U308" s="58"/>
      <c r="V308" s="58"/>
      <c r="W308" s="118"/>
    </row>
    <row r="309" spans="2:23" x14ac:dyDescent="0.25">
      <c r="B309" s="127"/>
      <c r="T309" s="58"/>
      <c r="U309" s="58"/>
      <c r="V309" s="58"/>
      <c r="W309" s="118"/>
    </row>
    <row r="310" spans="2:23" x14ac:dyDescent="0.25">
      <c r="B310" s="127"/>
      <c r="T310" s="58"/>
      <c r="U310" s="58"/>
      <c r="V310" s="58"/>
      <c r="W310" s="118"/>
    </row>
    <row r="311" spans="2:23" x14ac:dyDescent="0.25">
      <c r="B311" s="127"/>
      <c r="T311" s="58"/>
      <c r="U311" s="58"/>
      <c r="V311" s="58"/>
      <c r="W311" s="118"/>
    </row>
    <row r="312" spans="2:23" x14ac:dyDescent="0.25">
      <c r="B312" s="127"/>
      <c r="T312" s="58"/>
      <c r="U312" s="58"/>
      <c r="V312" s="58"/>
      <c r="W312" s="118"/>
    </row>
    <row r="313" spans="2:23" x14ac:dyDescent="0.25">
      <c r="B313" s="127"/>
      <c r="T313" s="58"/>
      <c r="U313" s="58"/>
      <c r="V313" s="58"/>
      <c r="W313" s="118"/>
    </row>
    <row r="314" spans="2:23" x14ac:dyDescent="0.25">
      <c r="B314" s="127"/>
      <c r="T314" s="58"/>
      <c r="U314" s="58"/>
      <c r="V314" s="58"/>
      <c r="W314" s="118"/>
    </row>
    <row r="315" spans="2:23" x14ac:dyDescent="0.25">
      <c r="B315" s="127"/>
      <c r="T315" s="58"/>
      <c r="U315" s="58"/>
      <c r="V315" s="58"/>
      <c r="W315" s="118"/>
    </row>
    <row r="316" spans="2:23" x14ac:dyDescent="0.25">
      <c r="B316" s="127"/>
      <c r="T316" s="58"/>
      <c r="U316" s="58"/>
      <c r="V316" s="58"/>
      <c r="W316" s="118"/>
    </row>
    <row r="317" spans="2:23" x14ac:dyDescent="0.25">
      <c r="B317" s="127"/>
      <c r="T317" s="58"/>
      <c r="U317" s="58"/>
      <c r="V317" s="58"/>
      <c r="W317" s="118"/>
    </row>
    <row r="318" spans="2:23" x14ac:dyDescent="0.25">
      <c r="B318" s="127"/>
      <c r="T318" s="58"/>
      <c r="U318" s="58"/>
      <c r="V318" s="58"/>
      <c r="W318" s="118"/>
    </row>
    <row r="319" spans="2:23" x14ac:dyDescent="0.25">
      <c r="B319" s="127"/>
      <c r="T319" s="58"/>
      <c r="U319" s="58"/>
      <c r="V319" s="58"/>
      <c r="W319" s="118"/>
    </row>
    <row r="320" spans="2:23" x14ac:dyDescent="0.25">
      <c r="B320" s="127"/>
      <c r="T320" s="58"/>
      <c r="U320" s="58"/>
      <c r="V320" s="58"/>
      <c r="W320" s="118"/>
    </row>
    <row r="321" spans="2:23" x14ac:dyDescent="0.25">
      <c r="B321" s="127"/>
      <c r="T321" s="58"/>
      <c r="U321" s="58"/>
      <c r="V321" s="58"/>
      <c r="W321" s="118"/>
    </row>
    <row r="322" spans="2:23" x14ac:dyDescent="0.25">
      <c r="B322" s="127"/>
      <c r="T322" s="58"/>
      <c r="U322" s="58"/>
      <c r="V322" s="58"/>
      <c r="W322" s="118"/>
    </row>
    <row r="323" spans="2:23" x14ac:dyDescent="0.25">
      <c r="B323" s="127"/>
      <c r="T323" s="58"/>
      <c r="U323" s="58"/>
      <c r="V323" s="58"/>
      <c r="W323" s="118"/>
    </row>
    <row r="324" spans="2:23" x14ac:dyDescent="0.25">
      <c r="B324" s="127"/>
      <c r="T324" s="58"/>
      <c r="U324" s="58"/>
      <c r="V324" s="58"/>
      <c r="W324" s="118"/>
    </row>
    <row r="325" spans="2:23" x14ac:dyDescent="0.25">
      <c r="B325" s="127"/>
      <c r="T325" s="58"/>
      <c r="U325" s="58"/>
      <c r="V325" s="58"/>
      <c r="W325" s="118"/>
    </row>
    <row r="326" spans="2:23" x14ac:dyDescent="0.25">
      <c r="B326" s="127"/>
      <c r="T326" s="58"/>
      <c r="U326" s="58"/>
      <c r="V326" s="58"/>
      <c r="W326" s="118"/>
    </row>
    <row r="327" spans="2:23" x14ac:dyDescent="0.25">
      <c r="B327" s="127"/>
      <c r="T327" s="58"/>
      <c r="U327" s="58"/>
      <c r="V327" s="58"/>
      <c r="W327" s="118"/>
    </row>
    <row r="328" spans="2:23" x14ac:dyDescent="0.25">
      <c r="B328" s="127"/>
      <c r="T328" s="58"/>
      <c r="U328" s="58"/>
      <c r="V328" s="58"/>
      <c r="W328" s="118"/>
    </row>
    <row r="329" spans="2:23" x14ac:dyDescent="0.25">
      <c r="B329" s="127"/>
      <c r="T329" s="58"/>
      <c r="U329" s="58"/>
      <c r="V329" s="58"/>
      <c r="W329" s="118"/>
    </row>
    <row r="330" spans="2:23" x14ac:dyDescent="0.25">
      <c r="B330" s="127"/>
      <c r="T330" s="58"/>
      <c r="U330" s="58"/>
      <c r="V330" s="58"/>
      <c r="W330" s="118"/>
    </row>
    <row r="331" spans="2:23" x14ac:dyDescent="0.25">
      <c r="B331" s="127"/>
      <c r="T331" s="58"/>
      <c r="U331" s="58"/>
      <c r="V331" s="58"/>
      <c r="W331" s="118"/>
    </row>
    <row r="332" spans="2:23" x14ac:dyDescent="0.25">
      <c r="B332" s="127"/>
      <c r="T332" s="58"/>
      <c r="U332" s="58"/>
      <c r="V332" s="58"/>
      <c r="W332" s="118"/>
    </row>
    <row r="333" spans="2:23" x14ac:dyDescent="0.25">
      <c r="B333" s="127"/>
      <c r="T333" s="58"/>
      <c r="U333" s="58"/>
      <c r="V333" s="58"/>
      <c r="W333" s="118"/>
    </row>
    <row r="334" spans="2:23" x14ac:dyDescent="0.25">
      <c r="B334" s="127"/>
      <c r="T334" s="58"/>
      <c r="U334" s="58"/>
      <c r="V334" s="58"/>
      <c r="W334" s="118"/>
    </row>
    <row r="335" spans="2:23" x14ac:dyDescent="0.25">
      <c r="B335" s="127"/>
      <c r="T335" s="58"/>
      <c r="U335" s="58"/>
      <c r="V335" s="58"/>
      <c r="W335" s="118"/>
    </row>
    <row r="336" spans="2:23" x14ac:dyDescent="0.25">
      <c r="B336" s="127"/>
      <c r="T336" s="58"/>
      <c r="U336" s="58"/>
      <c r="V336" s="58"/>
      <c r="W336" s="118"/>
    </row>
    <row r="337" spans="2:23" x14ac:dyDescent="0.25">
      <c r="B337" s="127"/>
      <c r="T337" s="58"/>
      <c r="U337" s="58"/>
      <c r="V337" s="58"/>
      <c r="W337" s="118"/>
    </row>
    <row r="338" spans="2:23" x14ac:dyDescent="0.25">
      <c r="B338" s="127"/>
      <c r="T338" s="58"/>
      <c r="U338" s="58"/>
      <c r="V338" s="58"/>
      <c r="W338" s="118"/>
    </row>
    <row r="339" spans="2:23" x14ac:dyDescent="0.25">
      <c r="B339" s="127"/>
      <c r="T339" s="58"/>
      <c r="U339" s="58"/>
      <c r="V339" s="58"/>
      <c r="W339" s="118"/>
    </row>
    <row r="340" spans="2:23" x14ac:dyDescent="0.25">
      <c r="B340" s="127"/>
      <c r="T340" s="58"/>
      <c r="U340" s="58"/>
      <c r="V340" s="58"/>
      <c r="W340" s="118"/>
    </row>
    <row r="341" spans="2:23" x14ac:dyDescent="0.25">
      <c r="B341" s="127"/>
      <c r="T341" s="58"/>
      <c r="U341" s="58"/>
      <c r="V341" s="58"/>
      <c r="W341" s="118"/>
    </row>
    <row r="342" spans="2:23" x14ac:dyDescent="0.25">
      <c r="B342" s="127"/>
      <c r="T342" s="58"/>
      <c r="U342" s="58"/>
      <c r="V342" s="58"/>
      <c r="W342" s="118"/>
    </row>
    <row r="343" spans="2:23" x14ac:dyDescent="0.25">
      <c r="B343" s="127"/>
      <c r="T343" s="58"/>
      <c r="U343" s="58"/>
      <c r="V343" s="58"/>
      <c r="W343" s="118"/>
    </row>
    <row r="344" spans="2:23" x14ac:dyDescent="0.25">
      <c r="B344" s="127"/>
      <c r="T344" s="58"/>
      <c r="U344" s="58"/>
      <c r="V344" s="58"/>
      <c r="W344" s="118"/>
    </row>
    <row r="345" spans="2:23" x14ac:dyDescent="0.25">
      <c r="B345" s="127"/>
      <c r="T345" s="58"/>
      <c r="U345" s="58"/>
      <c r="V345" s="58"/>
      <c r="W345" s="118"/>
    </row>
    <row r="346" spans="2:23" x14ac:dyDescent="0.25">
      <c r="B346" s="127"/>
      <c r="T346" s="58"/>
      <c r="U346" s="58"/>
      <c r="V346" s="58"/>
      <c r="W346" s="118"/>
    </row>
    <row r="347" spans="2:23" x14ac:dyDescent="0.25">
      <c r="B347" s="127"/>
      <c r="T347" s="58"/>
      <c r="U347" s="58"/>
      <c r="V347" s="58"/>
      <c r="W347" s="118"/>
    </row>
    <row r="348" spans="2:23" x14ac:dyDescent="0.25">
      <c r="B348" s="127"/>
      <c r="T348" s="58"/>
      <c r="U348" s="58"/>
      <c r="V348" s="58"/>
      <c r="W348" s="118"/>
    </row>
    <row r="349" spans="2:23" x14ac:dyDescent="0.25">
      <c r="B349" s="127"/>
      <c r="T349" s="58"/>
      <c r="U349" s="58"/>
      <c r="V349" s="58"/>
      <c r="W349" s="118"/>
    </row>
    <row r="350" spans="2:23" x14ac:dyDescent="0.25">
      <c r="B350" s="127"/>
      <c r="T350" s="58"/>
      <c r="U350" s="58"/>
      <c r="V350" s="58"/>
      <c r="W350" s="118"/>
    </row>
    <row r="351" spans="2:23" x14ac:dyDescent="0.25">
      <c r="B351" s="127"/>
      <c r="T351" s="58"/>
      <c r="U351" s="58"/>
      <c r="V351" s="58"/>
      <c r="W351" s="118"/>
    </row>
    <row r="352" spans="2:23" x14ac:dyDescent="0.25">
      <c r="B352" s="127"/>
      <c r="T352" s="58"/>
      <c r="U352" s="58"/>
      <c r="V352" s="58"/>
      <c r="W352" s="118"/>
    </row>
    <row r="353" spans="2:23" x14ac:dyDescent="0.25">
      <c r="B353" s="127"/>
      <c r="T353" s="58"/>
      <c r="U353" s="58"/>
      <c r="V353" s="58"/>
      <c r="W353" s="118"/>
    </row>
    <row r="354" spans="2:23" x14ac:dyDescent="0.25">
      <c r="B354" s="127"/>
      <c r="T354" s="58"/>
      <c r="U354" s="58"/>
      <c r="V354" s="58"/>
      <c r="W354" s="118"/>
    </row>
    <row r="355" spans="2:23" x14ac:dyDescent="0.25">
      <c r="B355" s="127"/>
      <c r="T355" s="58"/>
      <c r="U355" s="58"/>
      <c r="V355" s="58"/>
      <c r="W355" s="118"/>
    </row>
    <row r="356" spans="2:23" x14ac:dyDescent="0.25">
      <c r="B356" s="127"/>
      <c r="T356" s="58"/>
      <c r="U356" s="58"/>
      <c r="V356" s="58"/>
      <c r="W356" s="118"/>
    </row>
    <row r="357" spans="2:23" x14ac:dyDescent="0.25">
      <c r="B357" s="127"/>
      <c r="T357" s="58"/>
      <c r="U357" s="58"/>
      <c r="V357" s="58"/>
      <c r="W357" s="118"/>
    </row>
    <row r="358" spans="2:23" x14ac:dyDescent="0.25">
      <c r="B358" s="127"/>
      <c r="T358" s="58"/>
      <c r="U358" s="58"/>
      <c r="V358" s="58"/>
      <c r="W358" s="118"/>
    </row>
    <row r="359" spans="2:23" x14ac:dyDescent="0.25">
      <c r="B359" s="127"/>
      <c r="T359" s="58"/>
      <c r="U359" s="58"/>
      <c r="V359" s="58"/>
      <c r="W359" s="118"/>
    </row>
    <row r="360" spans="2:23" x14ac:dyDescent="0.25">
      <c r="B360" s="127"/>
      <c r="T360" s="58"/>
      <c r="U360" s="58"/>
      <c r="V360" s="58"/>
      <c r="W360" s="118"/>
    </row>
    <row r="361" spans="2:23" x14ac:dyDescent="0.25">
      <c r="B361" s="127"/>
      <c r="T361" s="58"/>
      <c r="U361" s="58"/>
      <c r="V361" s="58"/>
      <c r="W361" s="118"/>
    </row>
    <row r="362" spans="2:23" x14ac:dyDescent="0.25">
      <c r="B362" s="127"/>
      <c r="T362" s="58"/>
      <c r="U362" s="58"/>
      <c r="V362" s="58"/>
      <c r="W362" s="118"/>
    </row>
    <row r="363" spans="2:23" x14ac:dyDescent="0.25">
      <c r="B363" s="127"/>
      <c r="T363" s="58"/>
      <c r="U363" s="58"/>
      <c r="V363" s="58"/>
      <c r="W363" s="118"/>
    </row>
    <row r="364" spans="2:23" x14ac:dyDescent="0.25">
      <c r="B364" s="127"/>
      <c r="T364" s="58"/>
      <c r="U364" s="58"/>
      <c r="V364" s="58"/>
      <c r="W364" s="118"/>
    </row>
    <row r="365" spans="2:23" x14ac:dyDescent="0.25">
      <c r="B365" s="127"/>
      <c r="T365" s="58"/>
      <c r="U365" s="58"/>
      <c r="V365" s="58"/>
      <c r="W365" s="118"/>
    </row>
    <row r="366" spans="2:23" x14ac:dyDescent="0.25">
      <c r="B366" s="127"/>
      <c r="T366" s="58"/>
      <c r="U366" s="58"/>
      <c r="V366" s="58"/>
      <c r="W366" s="118"/>
    </row>
    <row r="367" spans="2:23" x14ac:dyDescent="0.25">
      <c r="B367" s="127"/>
      <c r="T367" s="58"/>
      <c r="U367" s="58"/>
      <c r="V367" s="58"/>
      <c r="W367" s="118"/>
    </row>
    <row r="368" spans="2:23" x14ac:dyDescent="0.25">
      <c r="B368" s="127"/>
      <c r="T368" s="58"/>
      <c r="U368" s="58"/>
      <c r="V368" s="58"/>
      <c r="W368" s="118"/>
    </row>
    <row r="369" spans="2:23" x14ac:dyDescent="0.25">
      <c r="B369" s="127"/>
      <c r="T369" s="58"/>
      <c r="U369" s="58"/>
      <c r="V369" s="58"/>
      <c r="W369" s="118"/>
    </row>
    <row r="370" spans="2:23" x14ac:dyDescent="0.25">
      <c r="B370" s="127"/>
      <c r="T370" s="58"/>
      <c r="U370" s="58"/>
      <c r="V370" s="58"/>
      <c r="W370" s="118"/>
    </row>
    <row r="371" spans="2:23" x14ac:dyDescent="0.25">
      <c r="B371" s="127"/>
      <c r="T371" s="58"/>
      <c r="U371" s="58"/>
      <c r="V371" s="58"/>
      <c r="W371" s="118"/>
    </row>
    <row r="372" spans="2:23" x14ac:dyDescent="0.25">
      <c r="B372" s="127"/>
      <c r="T372" s="58"/>
      <c r="U372" s="58"/>
      <c r="V372" s="58"/>
      <c r="W372" s="118"/>
    </row>
    <row r="373" spans="2:23" x14ac:dyDescent="0.25">
      <c r="B373" s="127"/>
      <c r="T373" s="58"/>
      <c r="U373" s="58"/>
      <c r="V373" s="58"/>
      <c r="W373" s="118"/>
    </row>
    <row r="374" spans="2:23" x14ac:dyDescent="0.25">
      <c r="B374" s="127"/>
      <c r="T374" s="58"/>
      <c r="U374" s="58"/>
      <c r="V374" s="58"/>
      <c r="W374" s="118"/>
    </row>
    <row r="375" spans="2:23" x14ac:dyDescent="0.25">
      <c r="B375" s="127"/>
      <c r="T375" s="58"/>
      <c r="U375" s="58"/>
      <c r="V375" s="58"/>
      <c r="W375" s="118"/>
    </row>
    <row r="376" spans="2:23" x14ac:dyDescent="0.25">
      <c r="B376" s="127"/>
      <c r="T376" s="58"/>
      <c r="U376" s="58"/>
      <c r="V376" s="58"/>
      <c r="W376" s="118"/>
    </row>
    <row r="377" spans="2:23" x14ac:dyDescent="0.25">
      <c r="B377" s="127"/>
      <c r="T377" s="58"/>
      <c r="U377" s="58"/>
      <c r="V377" s="58"/>
      <c r="W377" s="118"/>
    </row>
    <row r="378" spans="2:23" x14ac:dyDescent="0.25">
      <c r="B378" s="127"/>
      <c r="T378" s="58"/>
      <c r="U378" s="58"/>
      <c r="V378" s="58"/>
      <c r="W378" s="118"/>
    </row>
    <row r="379" spans="2:23" x14ac:dyDescent="0.25">
      <c r="B379" s="127"/>
      <c r="T379" s="58"/>
      <c r="U379" s="58"/>
      <c r="V379" s="58"/>
      <c r="W379" s="118"/>
    </row>
    <row r="380" spans="2:23" x14ac:dyDescent="0.25">
      <c r="B380" s="127"/>
      <c r="T380" s="58"/>
      <c r="U380" s="58"/>
      <c r="V380" s="58"/>
      <c r="W380" s="118"/>
    </row>
    <row r="381" spans="2:23" x14ac:dyDescent="0.25">
      <c r="B381" s="127"/>
      <c r="T381" s="58"/>
      <c r="U381" s="58"/>
      <c r="V381" s="58"/>
      <c r="W381" s="118"/>
    </row>
    <row r="382" spans="2:23" x14ac:dyDescent="0.25">
      <c r="B382" s="127"/>
      <c r="T382" s="58"/>
      <c r="U382" s="58"/>
      <c r="V382" s="58"/>
      <c r="W382" s="118"/>
    </row>
    <row r="383" spans="2:23" x14ac:dyDescent="0.25">
      <c r="B383" s="127"/>
      <c r="T383" s="58"/>
      <c r="U383" s="58"/>
      <c r="V383" s="58"/>
      <c r="W383" s="118"/>
    </row>
    <row r="384" spans="2:23" x14ac:dyDescent="0.25">
      <c r="B384" s="127"/>
      <c r="T384" s="58"/>
      <c r="U384" s="58"/>
      <c r="V384" s="58"/>
      <c r="W384" s="118"/>
    </row>
    <row r="385" spans="2:23" x14ac:dyDescent="0.25">
      <c r="B385" s="127"/>
      <c r="T385" s="58"/>
      <c r="U385" s="58"/>
      <c r="V385" s="58"/>
      <c r="W385" s="118"/>
    </row>
    <row r="386" spans="2:23" x14ac:dyDescent="0.25">
      <c r="B386" s="127"/>
      <c r="T386" s="58"/>
      <c r="U386" s="58"/>
      <c r="V386" s="58"/>
      <c r="W386" s="118"/>
    </row>
    <row r="387" spans="2:23" x14ac:dyDescent="0.25">
      <c r="B387" s="127"/>
      <c r="T387" s="58"/>
      <c r="U387" s="58"/>
      <c r="V387" s="58"/>
      <c r="W387" s="118"/>
    </row>
    <row r="388" spans="2:23" x14ac:dyDescent="0.25">
      <c r="B388" s="127"/>
      <c r="T388" s="58"/>
      <c r="U388" s="58"/>
      <c r="V388" s="58"/>
      <c r="W388" s="118"/>
    </row>
    <row r="389" spans="2:23" x14ac:dyDescent="0.25">
      <c r="B389" s="127"/>
      <c r="T389" s="58"/>
      <c r="U389" s="58"/>
      <c r="V389" s="58"/>
      <c r="W389" s="118"/>
    </row>
    <row r="390" spans="2:23" x14ac:dyDescent="0.25">
      <c r="B390" s="127"/>
      <c r="T390" s="58"/>
      <c r="U390" s="58"/>
      <c r="V390" s="58"/>
      <c r="W390" s="118"/>
    </row>
    <row r="391" spans="2:23" x14ac:dyDescent="0.25">
      <c r="B391" s="127"/>
      <c r="T391" s="58"/>
      <c r="U391" s="58"/>
      <c r="V391" s="58"/>
      <c r="W391" s="118"/>
    </row>
    <row r="392" spans="2:23" x14ac:dyDescent="0.25">
      <c r="B392" s="127"/>
      <c r="T392" s="58"/>
      <c r="U392" s="58"/>
      <c r="V392" s="58"/>
      <c r="W392" s="118"/>
    </row>
    <row r="393" spans="2:23" x14ac:dyDescent="0.25">
      <c r="B393" s="127"/>
      <c r="T393" s="58"/>
      <c r="U393" s="58"/>
      <c r="V393" s="58"/>
      <c r="W393" s="118"/>
    </row>
    <row r="394" spans="2:23" x14ac:dyDescent="0.25">
      <c r="B394" s="127"/>
      <c r="T394" s="58"/>
      <c r="U394" s="58"/>
      <c r="V394" s="58"/>
      <c r="W394" s="118"/>
    </row>
    <row r="395" spans="2:23" x14ac:dyDescent="0.25">
      <c r="B395" s="127"/>
      <c r="T395" s="58"/>
      <c r="U395" s="58"/>
      <c r="V395" s="58"/>
      <c r="W395" s="118"/>
    </row>
    <row r="396" spans="2:23" x14ac:dyDescent="0.25">
      <c r="B396" s="127"/>
      <c r="T396" s="58"/>
      <c r="U396" s="58"/>
      <c r="V396" s="58"/>
      <c r="W396" s="118"/>
    </row>
    <row r="397" spans="2:23" x14ac:dyDescent="0.25">
      <c r="B397" s="127"/>
      <c r="T397" s="58"/>
      <c r="U397" s="58"/>
      <c r="V397" s="58"/>
      <c r="W397" s="118"/>
    </row>
    <row r="398" spans="2:23" x14ac:dyDescent="0.25">
      <c r="B398" s="127"/>
      <c r="T398" s="58"/>
      <c r="U398" s="58"/>
      <c r="V398" s="58"/>
      <c r="W398" s="118"/>
    </row>
    <row r="399" spans="2:23" x14ac:dyDescent="0.25">
      <c r="B399" s="127"/>
      <c r="T399" s="58"/>
      <c r="U399" s="58"/>
      <c r="V399" s="58"/>
      <c r="W399" s="118"/>
    </row>
    <row r="400" spans="2:23" x14ac:dyDescent="0.25">
      <c r="B400" s="127"/>
      <c r="T400" s="58"/>
      <c r="U400" s="58"/>
      <c r="V400" s="58"/>
      <c r="W400" s="118"/>
    </row>
    <row r="401" spans="2:23" x14ac:dyDescent="0.25">
      <c r="B401" s="127"/>
      <c r="T401" s="58"/>
      <c r="U401" s="58"/>
      <c r="V401" s="58"/>
      <c r="W401" s="118"/>
    </row>
    <row r="402" spans="2:23" x14ac:dyDescent="0.25">
      <c r="B402" s="127"/>
      <c r="T402" s="58"/>
      <c r="U402" s="58"/>
      <c r="V402" s="58"/>
      <c r="W402" s="118"/>
    </row>
    <row r="403" spans="2:23" x14ac:dyDescent="0.25">
      <c r="B403" s="127"/>
      <c r="T403" s="58"/>
      <c r="U403" s="58"/>
      <c r="V403" s="58"/>
      <c r="W403" s="118"/>
    </row>
    <row r="404" spans="2:23" x14ac:dyDescent="0.25">
      <c r="B404" s="127"/>
      <c r="T404" s="58"/>
      <c r="U404" s="58"/>
      <c r="V404" s="58"/>
      <c r="W404" s="118"/>
    </row>
    <row r="405" spans="2:23" x14ac:dyDescent="0.25">
      <c r="B405" s="127"/>
      <c r="T405" s="58"/>
      <c r="U405" s="58"/>
      <c r="V405" s="58"/>
      <c r="W405" s="118"/>
    </row>
    <row r="406" spans="2:23" x14ac:dyDescent="0.25">
      <c r="B406" s="127"/>
      <c r="T406" s="58"/>
      <c r="U406" s="58"/>
      <c r="V406" s="58"/>
      <c r="W406" s="118"/>
    </row>
    <row r="407" spans="2:23" x14ac:dyDescent="0.25">
      <c r="B407" s="127"/>
      <c r="T407" s="58"/>
      <c r="U407" s="58"/>
      <c r="V407" s="58"/>
      <c r="W407" s="118"/>
    </row>
    <row r="408" spans="2:23" x14ac:dyDescent="0.25">
      <c r="B408" s="127"/>
      <c r="T408" s="58"/>
      <c r="U408" s="58"/>
      <c r="V408" s="58"/>
      <c r="W408" s="118"/>
    </row>
    <row r="409" spans="2:23" x14ac:dyDescent="0.25">
      <c r="B409" s="127"/>
      <c r="T409" s="58"/>
      <c r="U409" s="58"/>
      <c r="V409" s="58"/>
      <c r="W409" s="118"/>
    </row>
    <row r="410" spans="2:23" x14ac:dyDescent="0.25">
      <c r="B410" s="127"/>
      <c r="T410" s="58"/>
      <c r="U410" s="58"/>
      <c r="V410" s="58"/>
      <c r="W410" s="118"/>
    </row>
    <row r="411" spans="2:23" x14ac:dyDescent="0.25">
      <c r="B411" s="127"/>
      <c r="T411" s="58"/>
      <c r="U411" s="58"/>
      <c r="V411" s="58"/>
      <c r="W411" s="118"/>
    </row>
    <row r="412" spans="2:23" x14ac:dyDescent="0.25">
      <c r="B412" s="127"/>
      <c r="T412" s="58"/>
      <c r="U412" s="58"/>
      <c r="V412" s="58"/>
      <c r="W412" s="118"/>
    </row>
    <row r="413" spans="2:23" x14ac:dyDescent="0.25">
      <c r="B413" s="127"/>
      <c r="T413" s="58"/>
      <c r="U413" s="58"/>
      <c r="V413" s="58"/>
      <c r="W413" s="118"/>
    </row>
    <row r="414" spans="2:23" x14ac:dyDescent="0.25">
      <c r="B414" s="127"/>
      <c r="T414" s="58"/>
      <c r="U414" s="58"/>
      <c r="V414" s="58"/>
      <c r="W414" s="118"/>
    </row>
    <row r="415" spans="2:23" x14ac:dyDescent="0.25">
      <c r="B415" s="127"/>
      <c r="T415" s="58"/>
      <c r="U415" s="58"/>
      <c r="V415" s="58"/>
      <c r="W415" s="118"/>
    </row>
    <row r="416" spans="2:23" x14ac:dyDescent="0.25">
      <c r="B416" s="127"/>
      <c r="T416" s="58"/>
      <c r="U416" s="58"/>
      <c r="V416" s="58"/>
      <c r="W416" s="118"/>
    </row>
    <row r="417" spans="2:23" x14ac:dyDescent="0.25">
      <c r="B417" s="127"/>
      <c r="T417" s="58"/>
      <c r="U417" s="58"/>
      <c r="V417" s="58"/>
      <c r="W417" s="118"/>
    </row>
    <row r="418" spans="2:23" x14ac:dyDescent="0.25">
      <c r="B418" s="127"/>
      <c r="T418" s="58"/>
      <c r="U418" s="58"/>
      <c r="V418" s="58"/>
      <c r="W418" s="118"/>
    </row>
    <row r="419" spans="2:23" x14ac:dyDescent="0.25">
      <c r="B419" s="127"/>
      <c r="T419" s="58"/>
      <c r="U419" s="58"/>
      <c r="V419" s="58"/>
      <c r="W419" s="118"/>
    </row>
    <row r="420" spans="2:23" x14ac:dyDescent="0.25">
      <c r="B420" s="127"/>
      <c r="T420" s="58"/>
      <c r="U420" s="58"/>
      <c r="V420" s="58"/>
      <c r="W420" s="118"/>
    </row>
    <row r="421" spans="2:23" x14ac:dyDescent="0.25">
      <c r="B421" s="127"/>
      <c r="T421" s="58"/>
      <c r="U421" s="58"/>
      <c r="V421" s="58"/>
      <c r="W421" s="118"/>
    </row>
    <row r="422" spans="2:23" x14ac:dyDescent="0.25">
      <c r="B422" s="127"/>
      <c r="T422" s="58"/>
      <c r="U422" s="58"/>
      <c r="V422" s="58"/>
      <c r="W422" s="118"/>
    </row>
    <row r="423" spans="2:23" x14ac:dyDescent="0.25">
      <c r="B423" s="127"/>
      <c r="T423" s="58"/>
      <c r="U423" s="58"/>
      <c r="V423" s="58"/>
      <c r="W423" s="118"/>
    </row>
    <row r="424" spans="2:23" x14ac:dyDescent="0.25">
      <c r="B424" s="127"/>
      <c r="T424" s="58"/>
      <c r="U424" s="58"/>
      <c r="V424" s="58"/>
      <c r="W424" s="118"/>
    </row>
    <row r="425" spans="2:23" x14ac:dyDescent="0.25">
      <c r="B425" s="127"/>
      <c r="T425" s="58"/>
      <c r="U425" s="58"/>
      <c r="V425" s="58"/>
      <c r="W425" s="118"/>
    </row>
    <row r="426" spans="2:23" x14ac:dyDescent="0.25">
      <c r="B426" s="127"/>
      <c r="T426" s="58"/>
      <c r="U426" s="58"/>
      <c r="V426" s="58"/>
      <c r="W426" s="118"/>
    </row>
    <row r="427" spans="2:23" x14ac:dyDescent="0.25">
      <c r="B427" s="127"/>
      <c r="T427" s="58"/>
      <c r="U427" s="58"/>
      <c r="V427" s="58"/>
      <c r="W427" s="118"/>
    </row>
    <row r="428" spans="2:23" x14ac:dyDescent="0.25">
      <c r="B428" s="127"/>
      <c r="T428" s="58"/>
      <c r="U428" s="58"/>
      <c r="V428" s="58"/>
      <c r="W428" s="118"/>
    </row>
    <row r="429" spans="2:23" x14ac:dyDescent="0.25">
      <c r="B429" s="127"/>
      <c r="T429" s="58"/>
      <c r="U429" s="58"/>
      <c r="V429" s="58"/>
      <c r="W429" s="118"/>
    </row>
    <row r="430" spans="2:23" x14ac:dyDescent="0.25">
      <c r="B430" s="127"/>
      <c r="T430" s="58"/>
      <c r="U430" s="58"/>
      <c r="V430" s="58"/>
      <c r="W430" s="118"/>
    </row>
    <row r="431" spans="2:23" x14ac:dyDescent="0.25">
      <c r="B431" s="127"/>
      <c r="T431" s="58"/>
      <c r="U431" s="58"/>
      <c r="V431" s="58"/>
      <c r="W431" s="118"/>
    </row>
    <row r="432" spans="2:23" x14ac:dyDescent="0.25">
      <c r="B432" s="127"/>
      <c r="T432" s="58"/>
      <c r="U432" s="58"/>
      <c r="V432" s="58"/>
      <c r="W432" s="118"/>
    </row>
    <row r="433" spans="2:23" x14ac:dyDescent="0.25">
      <c r="B433" s="127"/>
      <c r="T433" s="58"/>
      <c r="U433" s="58"/>
      <c r="V433" s="58"/>
      <c r="W433" s="118"/>
    </row>
    <row r="434" spans="2:23" x14ac:dyDescent="0.25">
      <c r="B434" s="127"/>
      <c r="T434" s="58"/>
      <c r="U434" s="58"/>
      <c r="V434" s="58"/>
      <c r="W434" s="118"/>
    </row>
    <row r="435" spans="2:23" x14ac:dyDescent="0.25">
      <c r="B435" s="127"/>
      <c r="T435" s="58"/>
      <c r="U435" s="58"/>
      <c r="V435" s="58"/>
      <c r="W435" s="118"/>
    </row>
    <row r="436" spans="2:23" x14ac:dyDescent="0.25">
      <c r="B436" s="127"/>
      <c r="T436" s="58"/>
      <c r="U436" s="58"/>
      <c r="V436" s="58"/>
      <c r="W436" s="118"/>
    </row>
    <row r="437" spans="2:23" x14ac:dyDescent="0.25">
      <c r="B437" s="127"/>
      <c r="T437" s="58"/>
      <c r="U437" s="58"/>
      <c r="V437" s="58"/>
      <c r="W437" s="118"/>
    </row>
    <row r="438" spans="2:23" x14ac:dyDescent="0.25">
      <c r="B438" s="127"/>
      <c r="T438" s="58"/>
      <c r="U438" s="58"/>
      <c r="V438" s="58"/>
      <c r="W438" s="118"/>
    </row>
    <row r="439" spans="2:23" x14ac:dyDescent="0.25">
      <c r="B439" s="127"/>
      <c r="T439" s="58"/>
      <c r="U439" s="58"/>
      <c r="V439" s="58"/>
      <c r="W439" s="118"/>
    </row>
    <row r="440" spans="2:23" x14ac:dyDescent="0.25">
      <c r="B440" s="127"/>
      <c r="T440" s="58"/>
      <c r="U440" s="58"/>
      <c r="V440" s="58"/>
      <c r="W440" s="118"/>
    </row>
    <row r="441" spans="2:23" x14ac:dyDescent="0.25">
      <c r="B441" s="127"/>
      <c r="T441" s="58"/>
      <c r="U441" s="58"/>
      <c r="V441" s="58"/>
      <c r="W441" s="118"/>
    </row>
    <row r="442" spans="2:23" x14ac:dyDescent="0.25">
      <c r="B442" s="127"/>
      <c r="T442" s="58"/>
      <c r="U442" s="58"/>
      <c r="V442" s="58"/>
      <c r="W442" s="118"/>
    </row>
    <row r="443" spans="2:23" x14ac:dyDescent="0.25">
      <c r="B443" s="127"/>
      <c r="T443" s="58"/>
      <c r="U443" s="58"/>
      <c r="V443" s="58"/>
      <c r="W443" s="118"/>
    </row>
    <row r="444" spans="2:23" x14ac:dyDescent="0.25">
      <c r="B444" s="127"/>
      <c r="T444" s="58"/>
      <c r="U444" s="58"/>
      <c r="V444" s="58"/>
      <c r="W444" s="118"/>
    </row>
    <row r="445" spans="2:23" x14ac:dyDescent="0.25">
      <c r="B445" s="127"/>
      <c r="T445" s="58"/>
      <c r="U445" s="58"/>
      <c r="V445" s="58"/>
      <c r="W445" s="118"/>
    </row>
    <row r="446" spans="2:23" x14ac:dyDescent="0.25">
      <c r="B446" s="127"/>
      <c r="T446" s="58"/>
      <c r="U446" s="58"/>
      <c r="V446" s="58"/>
      <c r="W446" s="118"/>
    </row>
    <row r="447" spans="2:23" x14ac:dyDescent="0.25">
      <c r="B447" s="127"/>
      <c r="T447" s="58"/>
      <c r="U447" s="58"/>
      <c r="V447" s="58"/>
      <c r="W447" s="118"/>
    </row>
    <row r="448" spans="2:23" x14ac:dyDescent="0.25">
      <c r="B448" s="127"/>
      <c r="T448" s="58"/>
      <c r="U448" s="58"/>
      <c r="V448" s="58"/>
      <c r="W448" s="118"/>
    </row>
    <row r="449" spans="2:23" x14ac:dyDescent="0.25">
      <c r="B449" s="127"/>
      <c r="T449" s="58"/>
      <c r="U449" s="58"/>
      <c r="V449" s="58"/>
      <c r="W449" s="118"/>
    </row>
    <row r="450" spans="2:23" x14ac:dyDescent="0.25">
      <c r="B450" s="127"/>
      <c r="T450" s="58"/>
      <c r="U450" s="58"/>
      <c r="V450" s="58"/>
      <c r="W450" s="118"/>
    </row>
    <row r="451" spans="2:23" x14ac:dyDescent="0.25">
      <c r="B451" s="127"/>
      <c r="T451" s="58"/>
      <c r="U451" s="58"/>
      <c r="V451" s="58"/>
      <c r="W451" s="118"/>
    </row>
    <row r="452" spans="2:23" x14ac:dyDescent="0.25">
      <c r="B452" s="127"/>
      <c r="T452" s="58"/>
      <c r="U452" s="58"/>
      <c r="V452" s="58"/>
      <c r="W452" s="118"/>
    </row>
    <row r="453" spans="2:23" x14ac:dyDescent="0.25">
      <c r="B453" s="127"/>
      <c r="T453" s="58"/>
      <c r="U453" s="58"/>
      <c r="V453" s="58"/>
      <c r="W453" s="118"/>
    </row>
    <row r="454" spans="2:23" x14ac:dyDescent="0.25">
      <c r="B454" s="127"/>
      <c r="T454" s="58"/>
      <c r="U454" s="58"/>
      <c r="V454" s="58"/>
      <c r="W454" s="118"/>
    </row>
    <row r="455" spans="2:23" x14ac:dyDescent="0.25">
      <c r="B455" s="127"/>
      <c r="T455" s="58"/>
      <c r="U455" s="58"/>
      <c r="V455" s="58"/>
      <c r="W455" s="118"/>
    </row>
    <row r="456" spans="2:23" x14ac:dyDescent="0.25">
      <c r="B456" s="127"/>
      <c r="T456" s="58"/>
      <c r="U456" s="58"/>
      <c r="V456" s="58"/>
      <c r="W456" s="118"/>
    </row>
    <row r="457" spans="2:23" x14ac:dyDescent="0.25">
      <c r="B457" s="127"/>
      <c r="T457" s="58"/>
      <c r="U457" s="58"/>
      <c r="V457" s="58"/>
      <c r="W457" s="118"/>
    </row>
    <row r="458" spans="2:23" x14ac:dyDescent="0.25">
      <c r="B458" s="127"/>
      <c r="T458" s="58"/>
      <c r="U458" s="58"/>
      <c r="V458" s="58"/>
      <c r="W458" s="118"/>
    </row>
    <row r="459" spans="2:23" x14ac:dyDescent="0.25">
      <c r="B459" s="127"/>
      <c r="T459" s="58"/>
      <c r="U459" s="58"/>
      <c r="V459" s="58"/>
      <c r="W459" s="118"/>
    </row>
    <row r="460" spans="2:23" x14ac:dyDescent="0.25">
      <c r="B460" s="127"/>
      <c r="T460" s="58"/>
      <c r="U460" s="58"/>
      <c r="V460" s="58"/>
      <c r="W460" s="118"/>
    </row>
    <row r="461" spans="2:23" x14ac:dyDescent="0.25">
      <c r="B461" s="127"/>
      <c r="T461" s="58"/>
      <c r="U461" s="58"/>
      <c r="V461" s="58"/>
      <c r="W461" s="118"/>
    </row>
    <row r="462" spans="2:23" x14ac:dyDescent="0.25">
      <c r="B462" s="127"/>
      <c r="T462" s="58"/>
      <c r="U462" s="58"/>
      <c r="V462" s="58"/>
      <c r="W462" s="118"/>
    </row>
    <row r="463" spans="2:23" x14ac:dyDescent="0.25">
      <c r="B463" s="127"/>
      <c r="T463" s="58"/>
      <c r="U463" s="58"/>
      <c r="V463" s="58"/>
      <c r="W463" s="118"/>
    </row>
    <row r="464" spans="2:23" x14ac:dyDescent="0.25">
      <c r="B464" s="127"/>
      <c r="T464" s="58"/>
      <c r="U464" s="58"/>
      <c r="V464" s="58"/>
      <c r="W464" s="118"/>
    </row>
    <row r="465" spans="2:23" x14ac:dyDescent="0.25">
      <c r="B465" s="127"/>
      <c r="T465" s="58"/>
      <c r="U465" s="58"/>
      <c r="V465" s="58"/>
      <c r="W465" s="118"/>
    </row>
    <row r="466" spans="2:23" x14ac:dyDescent="0.25">
      <c r="B466" s="127"/>
      <c r="T466" s="58"/>
      <c r="U466" s="58"/>
      <c r="V466" s="58"/>
      <c r="W466" s="118"/>
    </row>
    <row r="467" spans="2:23" x14ac:dyDescent="0.25">
      <c r="B467" s="127"/>
      <c r="T467" s="58"/>
      <c r="U467" s="58"/>
      <c r="V467" s="58"/>
      <c r="W467" s="118"/>
    </row>
    <row r="468" spans="2:23" x14ac:dyDescent="0.25">
      <c r="B468" s="127"/>
      <c r="T468" s="58"/>
      <c r="U468" s="58"/>
      <c r="V468" s="58"/>
      <c r="W468" s="118"/>
    </row>
    <row r="469" spans="2:23" x14ac:dyDescent="0.25">
      <c r="B469" s="127"/>
      <c r="T469" s="58"/>
      <c r="U469" s="58"/>
      <c r="V469" s="58"/>
      <c r="W469" s="118"/>
    </row>
    <row r="470" spans="2:23" x14ac:dyDescent="0.25">
      <c r="B470" s="127"/>
      <c r="T470" s="58"/>
      <c r="U470" s="58"/>
      <c r="V470" s="58"/>
      <c r="W470" s="118"/>
    </row>
    <row r="471" spans="2:23" x14ac:dyDescent="0.25">
      <c r="B471" s="127"/>
      <c r="T471" s="58"/>
      <c r="U471" s="58"/>
      <c r="V471" s="58"/>
      <c r="W471" s="118"/>
    </row>
    <row r="472" spans="2:23" x14ac:dyDescent="0.25">
      <c r="B472" s="127"/>
      <c r="T472" s="58"/>
      <c r="U472" s="58"/>
      <c r="V472" s="58"/>
      <c r="W472" s="118"/>
    </row>
    <row r="473" spans="2:23" x14ac:dyDescent="0.25">
      <c r="B473" s="127"/>
      <c r="T473" s="58"/>
      <c r="U473" s="58"/>
      <c r="V473" s="58"/>
      <c r="W473" s="118"/>
    </row>
    <row r="474" spans="2:23" x14ac:dyDescent="0.25">
      <c r="B474" s="127"/>
      <c r="T474" s="58"/>
      <c r="U474" s="58"/>
      <c r="V474" s="58"/>
      <c r="W474" s="118"/>
    </row>
    <row r="475" spans="2:23" x14ac:dyDescent="0.25">
      <c r="B475" s="127"/>
      <c r="T475" s="58"/>
      <c r="U475" s="58"/>
      <c r="V475" s="58"/>
      <c r="W475" s="118"/>
    </row>
    <row r="476" spans="2:23" x14ac:dyDescent="0.25">
      <c r="B476" s="127"/>
      <c r="T476" s="58"/>
      <c r="U476" s="58"/>
      <c r="V476" s="58"/>
      <c r="W476" s="118"/>
    </row>
    <row r="477" spans="2:23" x14ac:dyDescent="0.25">
      <c r="B477" s="127"/>
      <c r="T477" s="58"/>
      <c r="U477" s="58"/>
      <c r="V477" s="58"/>
      <c r="W477" s="118"/>
    </row>
    <row r="478" spans="2:23" x14ac:dyDescent="0.25">
      <c r="B478" s="127"/>
      <c r="T478" s="58"/>
      <c r="U478" s="58"/>
      <c r="V478" s="58"/>
      <c r="W478" s="118"/>
    </row>
    <row r="479" spans="2:23" x14ac:dyDescent="0.25">
      <c r="B479" s="127"/>
      <c r="T479" s="58"/>
      <c r="U479" s="58"/>
      <c r="V479" s="58"/>
      <c r="W479" s="118"/>
    </row>
    <row r="480" spans="2:23" x14ac:dyDescent="0.25">
      <c r="B480" s="127"/>
      <c r="T480" s="58"/>
      <c r="U480" s="58"/>
      <c r="V480" s="58"/>
      <c r="W480" s="118"/>
    </row>
    <row r="481" spans="2:23" x14ac:dyDescent="0.25">
      <c r="B481" s="127"/>
      <c r="T481" s="58"/>
      <c r="U481" s="58"/>
      <c r="V481" s="58"/>
      <c r="W481" s="118"/>
    </row>
    <row r="482" spans="2:23" x14ac:dyDescent="0.25">
      <c r="B482" s="127"/>
      <c r="T482" s="58"/>
      <c r="U482" s="58"/>
      <c r="V482" s="58"/>
      <c r="W482" s="118"/>
    </row>
    <row r="483" spans="2:23" x14ac:dyDescent="0.25">
      <c r="B483" s="127"/>
      <c r="T483" s="58"/>
      <c r="U483" s="58"/>
      <c r="V483" s="58"/>
      <c r="W483" s="118"/>
    </row>
    <row r="484" spans="2:23" x14ac:dyDescent="0.25">
      <c r="B484" s="127"/>
      <c r="T484" s="58"/>
      <c r="U484" s="58"/>
      <c r="V484" s="58"/>
      <c r="W484" s="118"/>
    </row>
    <row r="485" spans="2:23" x14ac:dyDescent="0.25">
      <c r="B485" s="127"/>
      <c r="T485" s="58"/>
      <c r="U485" s="58"/>
      <c r="V485" s="58"/>
      <c r="W485" s="118"/>
    </row>
    <row r="486" spans="2:23" x14ac:dyDescent="0.25">
      <c r="B486" s="127"/>
      <c r="T486" s="58"/>
      <c r="U486" s="58"/>
      <c r="V486" s="58"/>
      <c r="W486" s="118"/>
    </row>
    <row r="487" spans="2:23" x14ac:dyDescent="0.25">
      <c r="B487" s="127"/>
      <c r="T487" s="58"/>
      <c r="U487" s="58"/>
      <c r="V487" s="58"/>
      <c r="W487" s="118"/>
    </row>
    <row r="488" spans="2:23" x14ac:dyDescent="0.25">
      <c r="B488" s="127"/>
      <c r="T488" s="58"/>
      <c r="U488" s="58"/>
      <c r="V488" s="58"/>
      <c r="W488" s="118"/>
    </row>
    <row r="489" spans="2:23" x14ac:dyDescent="0.25">
      <c r="B489" s="127"/>
      <c r="T489" s="58"/>
      <c r="U489" s="58"/>
      <c r="V489" s="58"/>
      <c r="W489" s="118"/>
    </row>
    <row r="490" spans="2:23" x14ac:dyDescent="0.25">
      <c r="B490" s="127"/>
      <c r="T490" s="58"/>
      <c r="U490" s="58"/>
      <c r="V490" s="58"/>
      <c r="W490" s="118"/>
    </row>
    <row r="491" spans="2:23" x14ac:dyDescent="0.25">
      <c r="B491" s="127"/>
      <c r="T491" s="58"/>
      <c r="U491" s="58"/>
      <c r="V491" s="58"/>
      <c r="W491" s="118"/>
    </row>
    <row r="492" spans="2:23" x14ac:dyDescent="0.25">
      <c r="B492" s="127"/>
      <c r="T492" s="58"/>
      <c r="U492" s="58"/>
      <c r="V492" s="58"/>
      <c r="W492" s="118"/>
    </row>
    <row r="493" spans="2:23" x14ac:dyDescent="0.25">
      <c r="B493" s="127"/>
      <c r="T493" s="58"/>
      <c r="U493" s="58"/>
      <c r="V493" s="58"/>
      <c r="W493" s="118"/>
    </row>
    <row r="494" spans="2:23" x14ac:dyDescent="0.25">
      <c r="B494" s="127"/>
      <c r="T494" s="58"/>
      <c r="U494" s="58"/>
      <c r="V494" s="58"/>
      <c r="W494" s="118"/>
    </row>
    <row r="495" spans="2:23" x14ac:dyDescent="0.25">
      <c r="B495" s="127"/>
      <c r="T495" s="58"/>
      <c r="U495" s="58"/>
      <c r="V495" s="58"/>
      <c r="W495" s="118"/>
    </row>
    <row r="496" spans="2:23" x14ac:dyDescent="0.25">
      <c r="B496" s="127"/>
      <c r="T496" s="58"/>
      <c r="U496" s="58"/>
      <c r="V496" s="58"/>
      <c r="W496" s="118"/>
    </row>
    <row r="497" spans="2:23" x14ac:dyDescent="0.25">
      <c r="B497" s="127"/>
      <c r="T497" s="58"/>
      <c r="U497" s="58"/>
      <c r="V497" s="58"/>
      <c r="W497" s="118"/>
    </row>
    <row r="498" spans="2:23" x14ac:dyDescent="0.25">
      <c r="B498" s="127"/>
      <c r="T498" s="58"/>
      <c r="U498" s="58"/>
      <c r="V498" s="58"/>
      <c r="W498" s="118"/>
    </row>
    <row r="499" spans="2:23" x14ac:dyDescent="0.25">
      <c r="B499" s="127"/>
      <c r="T499" s="58"/>
      <c r="U499" s="58"/>
      <c r="V499" s="58"/>
      <c r="W499" s="118"/>
    </row>
    <row r="500" spans="2:23" x14ac:dyDescent="0.25">
      <c r="B500" s="127"/>
      <c r="T500" s="58"/>
      <c r="U500" s="58"/>
      <c r="V500" s="58"/>
      <c r="W500" s="118"/>
    </row>
    <row r="501" spans="2:23" x14ac:dyDescent="0.25">
      <c r="B501" s="127"/>
      <c r="T501" s="58"/>
      <c r="U501" s="58"/>
      <c r="V501" s="58"/>
      <c r="W501" s="118"/>
    </row>
    <row r="502" spans="2:23" x14ac:dyDescent="0.25">
      <c r="B502" s="127"/>
      <c r="T502" s="58"/>
      <c r="U502" s="58"/>
      <c r="V502" s="58"/>
      <c r="W502" s="118"/>
    </row>
    <row r="503" spans="2:23" x14ac:dyDescent="0.25">
      <c r="B503" s="127"/>
      <c r="T503" s="58"/>
      <c r="U503" s="58"/>
      <c r="V503" s="58"/>
      <c r="W503" s="118"/>
    </row>
    <row r="504" spans="2:23" x14ac:dyDescent="0.25">
      <c r="B504" s="127"/>
      <c r="T504" s="58"/>
      <c r="U504" s="58"/>
      <c r="V504" s="58"/>
      <c r="W504" s="118"/>
    </row>
    <row r="505" spans="2:23" x14ac:dyDescent="0.25">
      <c r="B505" s="127"/>
      <c r="T505" s="58"/>
      <c r="U505" s="58"/>
      <c r="V505" s="58"/>
      <c r="W505" s="118"/>
    </row>
    <row r="506" spans="2:23" x14ac:dyDescent="0.25">
      <c r="B506" s="127"/>
      <c r="T506" s="58"/>
      <c r="U506" s="58"/>
      <c r="V506" s="58"/>
      <c r="W506" s="118"/>
    </row>
    <row r="507" spans="2:23" x14ac:dyDescent="0.25">
      <c r="B507" s="127"/>
      <c r="T507" s="58"/>
      <c r="U507" s="58"/>
      <c r="V507" s="58"/>
      <c r="W507" s="118"/>
    </row>
    <row r="508" spans="2:23" x14ac:dyDescent="0.25">
      <c r="B508" s="127"/>
      <c r="T508" s="58"/>
      <c r="U508" s="58"/>
      <c r="V508" s="58"/>
      <c r="W508" s="118"/>
    </row>
    <row r="509" spans="2:23" x14ac:dyDescent="0.25">
      <c r="B509" s="127"/>
      <c r="T509" s="58"/>
      <c r="U509" s="58"/>
      <c r="V509" s="58"/>
      <c r="W509" s="118"/>
    </row>
    <row r="510" spans="2:23" x14ac:dyDescent="0.25">
      <c r="B510" s="127"/>
      <c r="T510" s="58"/>
      <c r="U510" s="58"/>
      <c r="V510" s="58"/>
      <c r="W510" s="118"/>
    </row>
    <row r="511" spans="2:23" x14ac:dyDescent="0.25">
      <c r="B511" s="127"/>
      <c r="T511" s="58"/>
      <c r="U511" s="58"/>
      <c r="V511" s="58"/>
      <c r="W511" s="118"/>
    </row>
    <row r="512" spans="2:23" x14ac:dyDescent="0.25">
      <c r="B512" s="127"/>
      <c r="T512" s="58"/>
      <c r="U512" s="58"/>
      <c r="V512" s="58"/>
      <c r="W512" s="118"/>
    </row>
    <row r="513" spans="2:23" x14ac:dyDescent="0.25">
      <c r="B513" s="127"/>
      <c r="T513" s="58"/>
      <c r="U513" s="58"/>
      <c r="V513" s="58"/>
      <c r="W513" s="118"/>
    </row>
    <row r="514" spans="2:23" x14ac:dyDescent="0.25">
      <c r="B514" s="127"/>
      <c r="T514" s="58"/>
      <c r="U514" s="58"/>
      <c r="V514" s="58"/>
      <c r="W514" s="118"/>
    </row>
    <row r="515" spans="2:23" x14ac:dyDescent="0.25">
      <c r="B515" s="127"/>
      <c r="T515" s="58"/>
      <c r="U515" s="58"/>
      <c r="V515" s="58"/>
      <c r="W515" s="118"/>
    </row>
    <row r="516" spans="2:23" x14ac:dyDescent="0.25">
      <c r="B516" s="127"/>
      <c r="T516" s="58"/>
      <c r="U516" s="58"/>
      <c r="V516" s="58"/>
      <c r="W516" s="118"/>
    </row>
    <row r="517" spans="2:23" x14ac:dyDescent="0.25">
      <c r="B517" s="127"/>
      <c r="T517" s="58"/>
      <c r="U517" s="58"/>
      <c r="V517" s="58"/>
      <c r="W517" s="118"/>
    </row>
    <row r="518" spans="2:23" x14ac:dyDescent="0.25">
      <c r="B518" s="127"/>
      <c r="T518" s="58"/>
      <c r="U518" s="58"/>
      <c r="V518" s="58"/>
      <c r="W518" s="118"/>
    </row>
    <row r="519" spans="2:23" x14ac:dyDescent="0.25">
      <c r="B519" s="127"/>
      <c r="T519" s="58"/>
      <c r="U519" s="58"/>
      <c r="V519" s="58"/>
      <c r="W519" s="118"/>
    </row>
    <row r="520" spans="2:23" x14ac:dyDescent="0.25">
      <c r="B520" s="127"/>
      <c r="T520" s="58"/>
      <c r="U520" s="58"/>
      <c r="V520" s="58"/>
      <c r="W520" s="118"/>
    </row>
    <row r="521" spans="2:23" x14ac:dyDescent="0.25">
      <c r="B521" s="127"/>
      <c r="T521" s="58"/>
      <c r="U521" s="58"/>
      <c r="V521" s="58"/>
      <c r="W521" s="118"/>
    </row>
    <row r="522" spans="2:23" x14ac:dyDescent="0.25">
      <c r="B522" s="127"/>
      <c r="T522" s="58"/>
      <c r="U522" s="58"/>
      <c r="V522" s="58"/>
      <c r="W522" s="118"/>
    </row>
    <row r="523" spans="2:23" x14ac:dyDescent="0.25">
      <c r="B523" s="127"/>
      <c r="T523" s="58"/>
      <c r="U523" s="58"/>
      <c r="V523" s="58"/>
      <c r="W523" s="118"/>
    </row>
    <row r="524" spans="2:23" x14ac:dyDescent="0.25">
      <c r="B524" s="127"/>
      <c r="T524" s="58"/>
      <c r="U524" s="58"/>
      <c r="V524" s="58"/>
      <c r="W524" s="118"/>
    </row>
    <row r="525" spans="2:23" x14ac:dyDescent="0.25">
      <c r="B525" s="127"/>
      <c r="T525" s="58"/>
      <c r="U525" s="58"/>
      <c r="V525" s="58"/>
      <c r="W525" s="118"/>
    </row>
    <row r="526" spans="2:23" x14ac:dyDescent="0.25">
      <c r="B526" s="127"/>
      <c r="T526" s="58"/>
      <c r="U526" s="58"/>
      <c r="V526" s="58"/>
      <c r="W526" s="118"/>
    </row>
    <row r="527" spans="2:23" x14ac:dyDescent="0.25">
      <c r="B527" s="127"/>
      <c r="T527" s="58"/>
      <c r="U527" s="58"/>
      <c r="V527" s="58"/>
      <c r="W527" s="118"/>
    </row>
    <row r="528" spans="2:23" x14ac:dyDescent="0.25">
      <c r="B528" s="127"/>
      <c r="T528" s="58"/>
      <c r="U528" s="58"/>
      <c r="V528" s="58"/>
      <c r="W528" s="118"/>
    </row>
    <row r="529" spans="2:23" x14ac:dyDescent="0.25">
      <c r="B529" s="127"/>
      <c r="T529" s="58"/>
      <c r="U529" s="58"/>
      <c r="V529" s="58"/>
      <c r="W529" s="118"/>
    </row>
    <row r="530" spans="2:23" x14ac:dyDescent="0.25">
      <c r="B530" s="127"/>
      <c r="T530" s="58"/>
      <c r="U530" s="58"/>
      <c r="V530" s="58"/>
      <c r="W530" s="118"/>
    </row>
    <row r="531" spans="2:23" x14ac:dyDescent="0.25">
      <c r="B531" s="127"/>
      <c r="T531" s="58"/>
      <c r="U531" s="58"/>
      <c r="V531" s="58"/>
      <c r="W531" s="118"/>
    </row>
    <row r="532" spans="2:23" x14ac:dyDescent="0.25">
      <c r="B532" s="127"/>
      <c r="T532" s="58"/>
      <c r="U532" s="58"/>
      <c r="V532" s="58"/>
      <c r="W532" s="118"/>
    </row>
    <row r="533" spans="2:23" x14ac:dyDescent="0.25">
      <c r="B533" s="127"/>
      <c r="T533" s="58"/>
      <c r="U533" s="58"/>
      <c r="V533" s="58"/>
      <c r="W533" s="118"/>
    </row>
    <row r="534" spans="2:23" x14ac:dyDescent="0.25">
      <c r="B534" s="127"/>
      <c r="T534" s="58"/>
      <c r="U534" s="58"/>
      <c r="V534" s="58"/>
      <c r="W534" s="118"/>
    </row>
    <row r="535" spans="2:23" x14ac:dyDescent="0.25">
      <c r="B535" s="127"/>
      <c r="T535" s="58"/>
      <c r="U535" s="58"/>
      <c r="V535" s="58"/>
      <c r="W535" s="118"/>
    </row>
    <row r="536" spans="2:23" x14ac:dyDescent="0.25">
      <c r="B536" s="127"/>
      <c r="T536" s="58"/>
      <c r="U536" s="58"/>
      <c r="V536" s="58"/>
      <c r="W536" s="118"/>
    </row>
    <row r="537" spans="2:23" x14ac:dyDescent="0.25">
      <c r="B537" s="127"/>
      <c r="T537" s="58"/>
      <c r="U537" s="58"/>
      <c r="V537" s="58"/>
      <c r="W537" s="118"/>
    </row>
    <row r="538" spans="2:23" x14ac:dyDescent="0.25">
      <c r="B538" s="127"/>
      <c r="T538" s="58"/>
      <c r="U538" s="58"/>
      <c r="V538" s="58"/>
      <c r="W538" s="118"/>
    </row>
    <row r="539" spans="2:23" x14ac:dyDescent="0.25">
      <c r="B539" s="127"/>
      <c r="T539" s="58"/>
      <c r="U539" s="58"/>
      <c r="V539" s="58"/>
      <c r="W539" s="118"/>
    </row>
    <row r="540" spans="2:23" x14ac:dyDescent="0.25">
      <c r="B540" s="127"/>
      <c r="T540" s="58"/>
      <c r="U540" s="58"/>
      <c r="V540" s="58"/>
      <c r="W540" s="118"/>
    </row>
    <row r="541" spans="2:23" x14ac:dyDescent="0.25">
      <c r="B541" s="127"/>
      <c r="T541" s="58"/>
      <c r="U541" s="58"/>
      <c r="V541" s="58"/>
      <c r="W541" s="118"/>
    </row>
    <row r="542" spans="2:23" x14ac:dyDescent="0.25">
      <c r="B542" s="127"/>
      <c r="T542" s="58"/>
      <c r="U542" s="58"/>
      <c r="V542" s="58"/>
      <c r="W542" s="118"/>
    </row>
    <row r="543" spans="2:23" x14ac:dyDescent="0.25">
      <c r="B543" s="127"/>
      <c r="T543" s="58"/>
      <c r="U543" s="58"/>
      <c r="V543" s="58"/>
      <c r="W543" s="118"/>
    </row>
    <row r="544" spans="2:23" x14ac:dyDescent="0.25">
      <c r="B544" s="127"/>
      <c r="T544" s="58"/>
      <c r="U544" s="58"/>
      <c r="V544" s="58"/>
      <c r="W544" s="118"/>
    </row>
    <row r="545" spans="2:23" x14ac:dyDescent="0.25">
      <c r="B545" s="127"/>
      <c r="T545" s="58"/>
      <c r="U545" s="58"/>
      <c r="V545" s="58"/>
      <c r="W545" s="118"/>
    </row>
    <row r="546" spans="2:23" x14ac:dyDescent="0.25">
      <c r="B546" s="127"/>
      <c r="T546" s="58"/>
      <c r="U546" s="58"/>
      <c r="V546" s="58"/>
      <c r="W546" s="118"/>
    </row>
    <row r="547" spans="2:23" x14ac:dyDescent="0.25">
      <c r="B547" s="127"/>
      <c r="T547" s="58"/>
      <c r="U547" s="58"/>
      <c r="V547" s="58"/>
      <c r="W547" s="118"/>
    </row>
    <row r="548" spans="2:23" x14ac:dyDescent="0.25">
      <c r="B548" s="127"/>
      <c r="T548" s="58"/>
      <c r="U548" s="58"/>
      <c r="V548" s="58"/>
      <c r="W548" s="118"/>
    </row>
    <row r="549" spans="2:23" x14ac:dyDescent="0.25">
      <c r="B549" s="127"/>
      <c r="T549" s="58"/>
      <c r="U549" s="58"/>
      <c r="V549" s="58"/>
      <c r="W549" s="118"/>
    </row>
    <row r="550" spans="2:23" x14ac:dyDescent="0.25">
      <c r="B550" s="127"/>
      <c r="T550" s="58"/>
      <c r="U550" s="58"/>
      <c r="V550" s="58"/>
      <c r="W550" s="118"/>
    </row>
    <row r="551" spans="2:23" x14ac:dyDescent="0.25">
      <c r="B551" s="127"/>
      <c r="T551" s="58"/>
      <c r="U551" s="58"/>
      <c r="V551" s="58"/>
      <c r="W551" s="118"/>
    </row>
    <row r="552" spans="2:23" x14ac:dyDescent="0.25">
      <c r="B552" s="127"/>
      <c r="T552" s="58"/>
      <c r="U552" s="58"/>
      <c r="V552" s="58"/>
      <c r="W552" s="118"/>
    </row>
    <row r="553" spans="2:23" x14ac:dyDescent="0.25">
      <c r="B553" s="127"/>
      <c r="T553" s="58"/>
      <c r="U553" s="58"/>
      <c r="V553" s="58"/>
      <c r="W553" s="118"/>
    </row>
    <row r="554" spans="2:23" x14ac:dyDescent="0.25">
      <c r="B554" s="127"/>
      <c r="T554" s="58"/>
      <c r="U554" s="58"/>
      <c r="V554" s="58"/>
      <c r="W554" s="118"/>
    </row>
    <row r="555" spans="2:23" x14ac:dyDescent="0.25">
      <c r="B555" s="127"/>
      <c r="T555" s="58"/>
      <c r="U555" s="58"/>
      <c r="V555" s="58"/>
      <c r="W555" s="118"/>
    </row>
    <row r="556" spans="2:23" x14ac:dyDescent="0.25">
      <c r="B556" s="127"/>
      <c r="T556" s="58"/>
      <c r="U556" s="58"/>
      <c r="V556" s="58"/>
      <c r="W556" s="118"/>
    </row>
    <row r="557" spans="2:23" x14ac:dyDescent="0.25">
      <c r="B557" s="127"/>
      <c r="T557" s="58"/>
      <c r="U557" s="58"/>
      <c r="V557" s="58"/>
      <c r="W557" s="118"/>
    </row>
    <row r="558" spans="2:23" x14ac:dyDescent="0.25">
      <c r="B558" s="127"/>
      <c r="T558" s="58"/>
      <c r="U558" s="58"/>
      <c r="V558" s="58"/>
      <c r="W558" s="118"/>
    </row>
    <row r="559" spans="2:23" x14ac:dyDescent="0.25">
      <c r="B559" s="127"/>
      <c r="T559" s="58"/>
      <c r="U559" s="58"/>
      <c r="V559" s="58"/>
      <c r="W559" s="118"/>
    </row>
    <row r="560" spans="2:23" x14ac:dyDescent="0.25">
      <c r="B560" s="127"/>
      <c r="T560" s="58"/>
      <c r="U560" s="58"/>
      <c r="V560" s="58"/>
      <c r="W560" s="118"/>
    </row>
    <row r="561" spans="2:23" x14ac:dyDescent="0.25">
      <c r="B561" s="127"/>
      <c r="T561" s="58"/>
      <c r="U561" s="58"/>
      <c r="V561" s="58"/>
      <c r="W561" s="118"/>
    </row>
    <row r="562" spans="2:23" x14ac:dyDescent="0.25">
      <c r="B562" s="127"/>
      <c r="T562" s="58"/>
      <c r="U562" s="58"/>
      <c r="V562" s="58"/>
      <c r="W562" s="118"/>
    </row>
    <row r="563" spans="2:23" x14ac:dyDescent="0.25">
      <c r="B563" s="127"/>
      <c r="T563" s="58"/>
      <c r="U563" s="58"/>
      <c r="V563" s="58"/>
      <c r="W563" s="118"/>
    </row>
    <row r="564" spans="2:23" x14ac:dyDescent="0.25">
      <c r="B564" s="127"/>
      <c r="T564" s="58"/>
      <c r="U564" s="58"/>
      <c r="V564" s="58"/>
      <c r="W564" s="118"/>
    </row>
    <row r="565" spans="2:23" x14ac:dyDescent="0.25">
      <c r="B565" s="127"/>
      <c r="T565" s="58"/>
      <c r="U565" s="58"/>
      <c r="V565" s="58"/>
      <c r="W565" s="118"/>
    </row>
    <row r="566" spans="2:23" x14ac:dyDescent="0.25">
      <c r="B566" s="127"/>
      <c r="T566" s="58"/>
      <c r="U566" s="58"/>
      <c r="V566" s="58"/>
      <c r="W566" s="118"/>
    </row>
    <row r="567" spans="2:23" x14ac:dyDescent="0.25">
      <c r="B567" s="127"/>
      <c r="T567" s="58"/>
      <c r="U567" s="58"/>
      <c r="V567" s="58"/>
      <c r="W567" s="118"/>
    </row>
    <row r="568" spans="2:23" x14ac:dyDescent="0.25">
      <c r="B568" s="127"/>
      <c r="T568" s="58"/>
      <c r="U568" s="58"/>
      <c r="V568" s="58"/>
      <c r="W568" s="118"/>
    </row>
    <row r="569" spans="2:23" x14ac:dyDescent="0.25">
      <c r="B569" s="127"/>
      <c r="T569" s="58"/>
      <c r="U569" s="58"/>
      <c r="V569" s="58"/>
      <c r="W569" s="118"/>
    </row>
    <row r="570" spans="2:23" x14ac:dyDescent="0.25">
      <c r="B570" s="127"/>
      <c r="T570" s="58"/>
      <c r="U570" s="58"/>
      <c r="V570" s="58"/>
      <c r="W570" s="118"/>
    </row>
    <row r="571" spans="2:23" x14ac:dyDescent="0.25">
      <c r="B571" s="127"/>
      <c r="T571" s="58"/>
      <c r="U571" s="58"/>
      <c r="V571" s="58"/>
      <c r="W571" s="118"/>
    </row>
    <row r="572" spans="2:23" x14ac:dyDescent="0.25">
      <c r="B572" s="127"/>
      <c r="T572" s="58"/>
      <c r="U572" s="58"/>
      <c r="V572" s="58"/>
      <c r="W572" s="118"/>
    </row>
    <row r="573" spans="2:23" x14ac:dyDescent="0.25">
      <c r="B573" s="127"/>
      <c r="T573" s="58"/>
      <c r="U573" s="58"/>
      <c r="V573" s="58"/>
      <c r="W573" s="118"/>
    </row>
    <row r="574" spans="2:23" x14ac:dyDescent="0.25">
      <c r="B574" s="127"/>
      <c r="T574" s="58"/>
      <c r="U574" s="58"/>
      <c r="V574" s="58"/>
      <c r="W574" s="118"/>
    </row>
    <row r="575" spans="2:23" x14ac:dyDescent="0.25">
      <c r="B575" s="127"/>
      <c r="T575" s="58"/>
      <c r="U575" s="58"/>
      <c r="V575" s="58"/>
      <c r="W575" s="118"/>
    </row>
    <row r="576" spans="2:23" x14ac:dyDescent="0.25">
      <c r="B576" s="127"/>
      <c r="T576" s="58"/>
      <c r="U576" s="58"/>
      <c r="V576" s="58"/>
      <c r="W576" s="118"/>
    </row>
    <row r="577" spans="2:23" x14ac:dyDescent="0.25">
      <c r="B577" s="127"/>
      <c r="T577" s="58"/>
      <c r="U577" s="58"/>
      <c r="V577" s="58"/>
      <c r="W577" s="118"/>
    </row>
    <row r="578" spans="2:23" x14ac:dyDescent="0.25">
      <c r="B578" s="127"/>
      <c r="T578" s="58"/>
      <c r="U578" s="58"/>
      <c r="V578" s="58"/>
      <c r="W578" s="118"/>
    </row>
    <row r="579" spans="2:23" x14ac:dyDescent="0.25">
      <c r="B579" s="127"/>
      <c r="T579" s="58"/>
      <c r="U579" s="58"/>
      <c r="V579" s="58"/>
      <c r="W579" s="118"/>
    </row>
    <row r="580" spans="2:23" x14ac:dyDescent="0.25">
      <c r="B580" s="127"/>
      <c r="T580" s="58"/>
      <c r="U580" s="58"/>
      <c r="V580" s="58"/>
      <c r="W580" s="118"/>
    </row>
    <row r="581" spans="2:23" x14ac:dyDescent="0.25">
      <c r="B581" s="127"/>
      <c r="T581" s="58"/>
      <c r="U581" s="58"/>
      <c r="V581" s="58"/>
      <c r="W581" s="118"/>
    </row>
    <row r="582" spans="2:23" x14ac:dyDescent="0.25">
      <c r="B582" s="127"/>
      <c r="T582" s="58"/>
      <c r="U582" s="58"/>
      <c r="V582" s="58"/>
      <c r="W582" s="118"/>
    </row>
    <row r="583" spans="2:23" x14ac:dyDescent="0.25">
      <c r="B583" s="127"/>
      <c r="T583" s="58"/>
      <c r="U583" s="58"/>
      <c r="V583" s="58"/>
      <c r="W583" s="118"/>
    </row>
    <row r="584" spans="2:23" x14ac:dyDescent="0.25">
      <c r="B584" s="127"/>
      <c r="T584" s="58"/>
      <c r="U584" s="58"/>
      <c r="V584" s="58"/>
      <c r="W584" s="118"/>
    </row>
    <row r="585" spans="2:23" x14ac:dyDescent="0.25">
      <c r="B585" s="127"/>
      <c r="T585" s="58"/>
      <c r="U585" s="58"/>
      <c r="V585" s="58"/>
      <c r="W585" s="118"/>
    </row>
    <row r="586" spans="2:23" x14ac:dyDescent="0.25">
      <c r="B586" s="127"/>
      <c r="T586" s="58"/>
      <c r="U586" s="58"/>
      <c r="V586" s="58"/>
      <c r="W586" s="118"/>
    </row>
    <row r="587" spans="2:23" x14ac:dyDescent="0.25">
      <c r="B587" s="127"/>
      <c r="T587" s="58"/>
      <c r="U587" s="58"/>
      <c r="V587" s="58"/>
      <c r="W587" s="118"/>
    </row>
    <row r="588" spans="2:23" x14ac:dyDescent="0.25">
      <c r="B588" s="127"/>
      <c r="T588" s="58"/>
      <c r="U588" s="58"/>
      <c r="V588" s="58"/>
      <c r="W588" s="118"/>
    </row>
    <row r="589" spans="2:23" x14ac:dyDescent="0.25">
      <c r="B589" s="127"/>
      <c r="T589" s="58"/>
      <c r="U589" s="58"/>
      <c r="V589" s="58"/>
      <c r="W589" s="118"/>
    </row>
    <row r="590" spans="2:23" x14ac:dyDescent="0.25">
      <c r="B590" s="127"/>
      <c r="T590" s="58"/>
      <c r="U590" s="58"/>
      <c r="V590" s="58"/>
      <c r="W590" s="118"/>
    </row>
    <row r="591" spans="2:23" x14ac:dyDescent="0.25">
      <c r="B591" s="127"/>
      <c r="T591" s="58"/>
      <c r="U591" s="58"/>
      <c r="V591" s="58"/>
      <c r="W591" s="118"/>
    </row>
    <row r="592" spans="2:23" x14ac:dyDescent="0.25">
      <c r="B592" s="127"/>
      <c r="T592" s="58"/>
      <c r="U592" s="58"/>
      <c r="V592" s="58"/>
      <c r="W592" s="118"/>
    </row>
    <row r="593" spans="2:23" x14ac:dyDescent="0.25">
      <c r="B593" s="127"/>
      <c r="T593" s="58"/>
      <c r="U593" s="58"/>
      <c r="V593" s="58"/>
      <c r="W593" s="118"/>
    </row>
    <row r="594" spans="2:23" x14ac:dyDescent="0.25">
      <c r="B594" s="127"/>
      <c r="T594" s="58"/>
      <c r="U594" s="58"/>
      <c r="V594" s="58"/>
      <c r="W594" s="118"/>
    </row>
    <row r="595" spans="2:23" x14ac:dyDescent="0.25">
      <c r="B595" s="127"/>
      <c r="T595" s="58"/>
      <c r="U595" s="58"/>
      <c r="V595" s="58"/>
      <c r="W595" s="118"/>
    </row>
    <row r="596" spans="2:23" x14ac:dyDescent="0.25">
      <c r="B596" s="127"/>
      <c r="T596" s="58"/>
      <c r="U596" s="58"/>
      <c r="V596" s="58"/>
      <c r="W596" s="118"/>
    </row>
    <row r="597" spans="2:23" x14ac:dyDescent="0.25">
      <c r="B597" s="127"/>
      <c r="T597" s="58"/>
      <c r="U597" s="58"/>
      <c r="V597" s="58"/>
      <c r="W597" s="118"/>
    </row>
    <row r="598" spans="2:23" x14ac:dyDescent="0.25">
      <c r="B598" s="127"/>
      <c r="T598" s="58"/>
      <c r="U598" s="58"/>
      <c r="V598" s="58"/>
      <c r="W598" s="118"/>
    </row>
    <row r="599" spans="2:23" x14ac:dyDescent="0.25">
      <c r="B599" s="127"/>
      <c r="T599" s="58"/>
      <c r="U599" s="58"/>
      <c r="V599" s="58"/>
      <c r="W599" s="118"/>
    </row>
    <row r="600" spans="2:23" x14ac:dyDescent="0.25">
      <c r="B600" s="127"/>
      <c r="T600" s="58"/>
      <c r="U600" s="58"/>
      <c r="V600" s="58"/>
      <c r="W600" s="118"/>
    </row>
    <row r="601" spans="2:23" x14ac:dyDescent="0.25">
      <c r="B601" s="127"/>
      <c r="T601" s="58"/>
      <c r="U601" s="58"/>
      <c r="V601" s="58"/>
      <c r="W601" s="118"/>
    </row>
    <row r="602" spans="2:23" x14ac:dyDescent="0.25">
      <c r="B602" s="127"/>
      <c r="T602" s="58"/>
      <c r="U602" s="58"/>
      <c r="V602" s="58"/>
      <c r="W602" s="118"/>
    </row>
    <row r="603" spans="2:23" x14ac:dyDescent="0.25">
      <c r="B603" s="127"/>
      <c r="T603" s="58"/>
      <c r="U603" s="58"/>
      <c r="V603" s="58"/>
      <c r="W603" s="118"/>
    </row>
    <row r="604" spans="2:23" x14ac:dyDescent="0.25">
      <c r="B604" s="127"/>
      <c r="T604" s="58"/>
      <c r="U604" s="58"/>
      <c r="V604" s="58"/>
      <c r="W604" s="118"/>
    </row>
    <row r="605" spans="2:23" x14ac:dyDescent="0.25">
      <c r="B605" s="127"/>
      <c r="T605" s="58"/>
      <c r="U605" s="58"/>
      <c r="V605" s="58"/>
      <c r="W605" s="118"/>
    </row>
    <row r="606" spans="2:23" x14ac:dyDescent="0.25">
      <c r="B606" s="127"/>
      <c r="T606" s="58"/>
      <c r="U606" s="58"/>
      <c r="V606" s="58"/>
      <c r="W606" s="118"/>
    </row>
    <row r="607" spans="2:23" x14ac:dyDescent="0.25">
      <c r="B607" s="127"/>
      <c r="T607" s="58"/>
      <c r="U607" s="58"/>
      <c r="V607" s="58"/>
      <c r="W607" s="118"/>
    </row>
    <row r="608" spans="2:23" x14ac:dyDescent="0.25">
      <c r="B608" s="127"/>
      <c r="T608" s="58"/>
      <c r="U608" s="58"/>
      <c r="V608" s="58"/>
      <c r="W608" s="118"/>
    </row>
    <row r="609" spans="2:23" x14ac:dyDescent="0.25">
      <c r="B609" s="127"/>
      <c r="T609" s="58"/>
      <c r="U609" s="58"/>
      <c r="V609" s="58"/>
      <c r="W609" s="118"/>
    </row>
    <row r="610" spans="2:23" x14ac:dyDescent="0.25">
      <c r="B610" s="127"/>
      <c r="T610" s="58"/>
      <c r="U610" s="58"/>
      <c r="V610" s="58"/>
      <c r="W610" s="118"/>
    </row>
    <row r="611" spans="2:23" x14ac:dyDescent="0.25">
      <c r="B611" s="127"/>
      <c r="T611" s="58"/>
      <c r="U611" s="58"/>
      <c r="V611" s="58"/>
      <c r="W611" s="118"/>
    </row>
    <row r="612" spans="2:23" x14ac:dyDescent="0.25">
      <c r="B612" s="127"/>
      <c r="T612" s="58"/>
      <c r="U612" s="58"/>
      <c r="V612" s="58"/>
      <c r="W612" s="118"/>
    </row>
    <row r="613" spans="2:23" x14ac:dyDescent="0.25">
      <c r="B613" s="127"/>
      <c r="T613" s="58"/>
      <c r="U613" s="58"/>
      <c r="V613" s="58"/>
      <c r="W613" s="118"/>
    </row>
    <row r="614" spans="2:23" x14ac:dyDescent="0.25">
      <c r="B614" s="127"/>
      <c r="T614" s="58"/>
      <c r="U614" s="58"/>
      <c r="V614" s="58"/>
      <c r="W614" s="118"/>
    </row>
    <row r="615" spans="2:23" x14ac:dyDescent="0.25">
      <c r="B615" s="127"/>
      <c r="T615" s="58"/>
      <c r="U615" s="58"/>
      <c r="V615" s="58"/>
      <c r="W615" s="118"/>
    </row>
    <row r="616" spans="2:23" x14ac:dyDescent="0.25">
      <c r="B616" s="127"/>
      <c r="T616" s="58"/>
      <c r="U616" s="58"/>
      <c r="V616" s="58"/>
      <c r="W616" s="118"/>
    </row>
    <row r="617" spans="2:23" x14ac:dyDescent="0.25">
      <c r="B617" s="127"/>
      <c r="T617" s="58"/>
      <c r="U617" s="58"/>
      <c r="V617" s="58"/>
      <c r="W617" s="118"/>
    </row>
    <row r="618" spans="2:23" x14ac:dyDescent="0.25">
      <c r="B618" s="127"/>
      <c r="T618" s="58"/>
      <c r="U618" s="58"/>
      <c r="V618" s="58"/>
      <c r="W618" s="118"/>
    </row>
    <row r="619" spans="2:23" x14ac:dyDescent="0.25">
      <c r="B619" s="127"/>
      <c r="T619" s="58"/>
      <c r="U619" s="58"/>
      <c r="V619" s="58"/>
      <c r="W619" s="118"/>
    </row>
    <row r="620" spans="2:23" x14ac:dyDescent="0.25">
      <c r="B620" s="127"/>
      <c r="T620" s="58"/>
      <c r="U620" s="58"/>
      <c r="V620" s="58"/>
      <c r="W620" s="118"/>
    </row>
    <row r="621" spans="2:23" x14ac:dyDescent="0.25">
      <c r="B621" s="127"/>
      <c r="T621" s="58"/>
      <c r="U621" s="58"/>
      <c r="V621" s="58"/>
      <c r="W621" s="118"/>
    </row>
    <row r="622" spans="2:23" x14ac:dyDescent="0.25">
      <c r="B622" s="127"/>
      <c r="T622" s="58"/>
      <c r="U622" s="58"/>
      <c r="V622" s="58"/>
      <c r="W622" s="118"/>
    </row>
    <row r="623" spans="2:23" x14ac:dyDescent="0.25">
      <c r="B623" s="127"/>
      <c r="T623" s="58"/>
      <c r="U623" s="58"/>
      <c r="V623" s="58"/>
      <c r="W623" s="118"/>
    </row>
    <row r="624" spans="2:23" x14ac:dyDescent="0.25">
      <c r="B624" s="127"/>
      <c r="T624" s="58"/>
      <c r="U624" s="58"/>
      <c r="V624" s="58"/>
      <c r="W624" s="118"/>
    </row>
    <row r="625" spans="2:23" x14ac:dyDescent="0.25">
      <c r="B625" s="127"/>
      <c r="T625" s="58"/>
      <c r="U625" s="58"/>
      <c r="V625" s="58"/>
      <c r="W625" s="118"/>
    </row>
    <row r="626" spans="2:23" x14ac:dyDescent="0.25">
      <c r="B626" s="127"/>
      <c r="T626" s="58"/>
      <c r="U626" s="58"/>
      <c r="V626" s="58"/>
      <c r="W626" s="118"/>
    </row>
    <row r="627" spans="2:23" x14ac:dyDescent="0.25">
      <c r="B627" s="127"/>
      <c r="T627" s="58"/>
      <c r="U627" s="58"/>
      <c r="V627" s="58"/>
      <c r="W627" s="118"/>
    </row>
    <row r="628" spans="2:23" x14ac:dyDescent="0.25">
      <c r="B628" s="127"/>
      <c r="T628" s="58"/>
      <c r="U628" s="58"/>
      <c r="V628" s="58"/>
      <c r="W628" s="118"/>
    </row>
    <row r="629" spans="2:23" x14ac:dyDescent="0.25">
      <c r="B629" s="127"/>
      <c r="T629" s="58"/>
      <c r="U629" s="58"/>
      <c r="V629" s="58"/>
      <c r="W629" s="118"/>
    </row>
    <row r="630" spans="2:23" x14ac:dyDescent="0.25">
      <c r="B630" s="127"/>
      <c r="T630" s="58"/>
      <c r="U630" s="58"/>
      <c r="V630" s="58"/>
      <c r="W630" s="118"/>
    </row>
    <row r="631" spans="2:23" x14ac:dyDescent="0.25">
      <c r="B631" s="127"/>
      <c r="T631" s="58"/>
      <c r="U631" s="58"/>
      <c r="V631" s="58"/>
      <c r="W631" s="118"/>
    </row>
    <row r="632" spans="2:23" x14ac:dyDescent="0.25">
      <c r="B632" s="127"/>
      <c r="T632" s="58"/>
      <c r="U632" s="58"/>
      <c r="V632" s="58"/>
      <c r="W632" s="118"/>
    </row>
    <row r="633" spans="2:23" x14ac:dyDescent="0.25">
      <c r="B633" s="127"/>
      <c r="T633" s="58"/>
      <c r="U633" s="58"/>
      <c r="V633" s="58"/>
      <c r="W633" s="118"/>
    </row>
    <row r="634" spans="2:23" x14ac:dyDescent="0.25">
      <c r="B634" s="127"/>
      <c r="T634" s="58"/>
      <c r="U634" s="58"/>
      <c r="V634" s="58"/>
      <c r="W634" s="118"/>
    </row>
    <row r="635" spans="2:23" x14ac:dyDescent="0.25">
      <c r="B635" s="127"/>
      <c r="T635" s="58"/>
      <c r="U635" s="58"/>
      <c r="V635" s="58"/>
      <c r="W635" s="118"/>
    </row>
    <row r="636" spans="2:23" x14ac:dyDescent="0.25">
      <c r="B636" s="127"/>
      <c r="T636" s="58"/>
      <c r="U636" s="58"/>
      <c r="V636" s="58"/>
      <c r="W636" s="118"/>
    </row>
    <row r="637" spans="2:23" x14ac:dyDescent="0.25">
      <c r="B637" s="127"/>
      <c r="T637" s="58"/>
      <c r="U637" s="58"/>
      <c r="V637" s="58"/>
      <c r="W637" s="118"/>
    </row>
    <row r="638" spans="2:23" x14ac:dyDescent="0.25">
      <c r="B638" s="127"/>
      <c r="T638" s="58"/>
      <c r="U638" s="58"/>
      <c r="V638" s="58"/>
      <c r="W638" s="118"/>
    </row>
    <row r="639" spans="2:23" x14ac:dyDescent="0.25">
      <c r="B639" s="127"/>
      <c r="T639" s="58"/>
      <c r="U639" s="58"/>
      <c r="V639" s="58"/>
      <c r="W639" s="118"/>
    </row>
    <row r="640" spans="2:23" x14ac:dyDescent="0.25">
      <c r="B640" s="127"/>
      <c r="T640" s="58"/>
      <c r="U640" s="58"/>
      <c r="V640" s="58"/>
      <c r="W640" s="118"/>
    </row>
    <row r="641" spans="2:23" x14ac:dyDescent="0.25">
      <c r="B641" s="127"/>
      <c r="T641" s="58"/>
      <c r="U641" s="58"/>
      <c r="V641" s="58"/>
      <c r="W641" s="118"/>
    </row>
    <row r="642" spans="2:23" x14ac:dyDescent="0.25">
      <c r="B642" s="127"/>
      <c r="T642" s="58"/>
      <c r="U642" s="58"/>
      <c r="V642" s="58"/>
      <c r="W642" s="118"/>
    </row>
    <row r="643" spans="2:23" x14ac:dyDescent="0.25">
      <c r="B643" s="127"/>
      <c r="T643" s="58"/>
      <c r="U643" s="58"/>
      <c r="V643" s="58"/>
      <c r="W643" s="118"/>
    </row>
    <row r="644" spans="2:23" x14ac:dyDescent="0.25">
      <c r="B644" s="127"/>
      <c r="T644" s="58"/>
      <c r="U644" s="58"/>
      <c r="V644" s="58"/>
      <c r="W644" s="118"/>
    </row>
    <row r="645" spans="2:23" x14ac:dyDescent="0.25">
      <c r="B645" s="127"/>
      <c r="T645" s="58"/>
      <c r="U645" s="58"/>
      <c r="V645" s="58"/>
      <c r="W645" s="118"/>
    </row>
    <row r="646" spans="2:23" x14ac:dyDescent="0.25">
      <c r="B646" s="127"/>
      <c r="T646" s="58"/>
      <c r="U646" s="58"/>
      <c r="V646" s="58"/>
      <c r="W646" s="118"/>
    </row>
    <row r="647" spans="2:23" x14ac:dyDescent="0.25">
      <c r="B647" s="127"/>
      <c r="T647" s="58"/>
      <c r="U647" s="58"/>
      <c r="V647" s="58"/>
      <c r="W647" s="118"/>
    </row>
    <row r="648" spans="2:23" x14ac:dyDescent="0.25">
      <c r="B648" s="127"/>
      <c r="T648" s="58"/>
      <c r="U648" s="58"/>
      <c r="V648" s="58"/>
      <c r="W648" s="118"/>
    </row>
    <row r="649" spans="2:23" x14ac:dyDescent="0.25">
      <c r="B649" s="127"/>
      <c r="T649" s="58"/>
      <c r="U649" s="58"/>
      <c r="V649" s="58"/>
      <c r="W649" s="118"/>
    </row>
    <row r="650" spans="2:23" x14ac:dyDescent="0.25">
      <c r="B650" s="127"/>
      <c r="T650" s="58"/>
      <c r="U650" s="58"/>
      <c r="V650" s="58"/>
      <c r="W650" s="118"/>
    </row>
    <row r="651" spans="2:23" x14ac:dyDescent="0.25">
      <c r="B651" s="127"/>
      <c r="T651" s="58"/>
      <c r="U651" s="58"/>
      <c r="V651" s="58"/>
      <c r="W651" s="118"/>
    </row>
    <row r="652" spans="2:23" x14ac:dyDescent="0.25">
      <c r="B652" s="127"/>
      <c r="T652" s="58"/>
      <c r="U652" s="58"/>
      <c r="V652" s="58"/>
      <c r="W652" s="118"/>
    </row>
    <row r="653" spans="2:23" x14ac:dyDescent="0.25">
      <c r="B653" s="127"/>
      <c r="T653" s="58"/>
      <c r="U653" s="58"/>
      <c r="V653" s="58"/>
      <c r="W653" s="118"/>
    </row>
    <row r="654" spans="2:23" x14ac:dyDescent="0.25">
      <c r="B654" s="127"/>
      <c r="T654" s="58"/>
      <c r="U654" s="58"/>
      <c r="V654" s="58"/>
      <c r="W654" s="118"/>
    </row>
    <row r="655" spans="2:23" x14ac:dyDescent="0.25">
      <c r="B655" s="127"/>
      <c r="T655" s="58"/>
      <c r="U655" s="58"/>
      <c r="V655" s="58"/>
      <c r="W655" s="118"/>
    </row>
    <row r="656" spans="2:23" x14ac:dyDescent="0.25">
      <c r="B656" s="127"/>
      <c r="T656" s="58"/>
      <c r="U656" s="58"/>
      <c r="V656" s="58"/>
      <c r="W656" s="118"/>
    </row>
    <row r="657" spans="2:23" x14ac:dyDescent="0.25">
      <c r="B657" s="127"/>
      <c r="T657" s="58"/>
      <c r="U657" s="58"/>
      <c r="V657" s="58"/>
      <c r="W657" s="118"/>
    </row>
    <row r="658" spans="2:23" x14ac:dyDescent="0.25">
      <c r="B658" s="127"/>
      <c r="T658" s="58"/>
      <c r="U658" s="58"/>
      <c r="V658" s="58"/>
      <c r="W658" s="118"/>
    </row>
    <row r="659" spans="2:23" x14ac:dyDescent="0.25">
      <c r="B659" s="127"/>
      <c r="T659" s="58"/>
      <c r="U659" s="58"/>
      <c r="V659" s="58"/>
      <c r="W659" s="118"/>
    </row>
    <row r="660" spans="2:23" x14ac:dyDescent="0.25">
      <c r="B660" s="127"/>
      <c r="T660" s="58"/>
      <c r="U660" s="58"/>
      <c r="V660" s="58"/>
      <c r="W660" s="118"/>
    </row>
    <row r="661" spans="2:23" x14ac:dyDescent="0.25">
      <c r="B661" s="127"/>
      <c r="T661" s="58"/>
      <c r="U661" s="58"/>
      <c r="V661" s="58"/>
      <c r="W661" s="118"/>
    </row>
    <row r="662" spans="2:23" x14ac:dyDescent="0.25">
      <c r="B662" s="127"/>
      <c r="T662" s="58"/>
      <c r="U662" s="58"/>
      <c r="V662" s="58"/>
      <c r="W662" s="118"/>
    </row>
    <row r="663" spans="2:23" x14ac:dyDescent="0.25">
      <c r="B663" s="127"/>
      <c r="T663" s="58"/>
      <c r="U663" s="58"/>
      <c r="V663" s="58"/>
      <c r="W663" s="118"/>
    </row>
    <row r="664" spans="2:23" x14ac:dyDescent="0.25">
      <c r="B664" s="127"/>
      <c r="T664" s="58"/>
      <c r="U664" s="58"/>
      <c r="V664" s="58"/>
      <c r="W664" s="118"/>
    </row>
    <row r="665" spans="2:23" x14ac:dyDescent="0.25">
      <c r="B665" s="127"/>
      <c r="T665" s="58"/>
      <c r="U665" s="58"/>
      <c r="V665" s="58"/>
      <c r="W665" s="118"/>
    </row>
    <row r="666" spans="2:23" x14ac:dyDescent="0.25">
      <c r="B666" s="127"/>
      <c r="T666" s="58"/>
      <c r="U666" s="58"/>
      <c r="V666" s="58"/>
      <c r="W666" s="118"/>
    </row>
    <row r="667" spans="2:23" x14ac:dyDescent="0.25">
      <c r="B667" s="127"/>
      <c r="T667" s="58"/>
      <c r="U667" s="58"/>
      <c r="V667" s="58"/>
      <c r="W667" s="118"/>
    </row>
    <row r="668" spans="2:23" x14ac:dyDescent="0.25">
      <c r="B668" s="127"/>
      <c r="T668" s="58"/>
      <c r="U668" s="58"/>
      <c r="V668" s="58"/>
      <c r="W668" s="118"/>
    </row>
    <row r="669" spans="2:23" x14ac:dyDescent="0.25">
      <c r="B669" s="127"/>
      <c r="T669" s="58"/>
      <c r="U669" s="58"/>
      <c r="V669" s="58"/>
      <c r="W669" s="118"/>
    </row>
    <row r="670" spans="2:23" x14ac:dyDescent="0.25">
      <c r="B670" s="127"/>
      <c r="T670" s="58"/>
      <c r="U670" s="58"/>
      <c r="V670" s="58"/>
      <c r="W670" s="118"/>
    </row>
    <row r="671" spans="2:23" x14ac:dyDescent="0.25">
      <c r="B671" s="127"/>
      <c r="T671" s="58"/>
      <c r="U671" s="58"/>
      <c r="V671" s="58"/>
      <c r="W671" s="118"/>
    </row>
    <row r="672" spans="2:23" x14ac:dyDescent="0.25">
      <c r="B672" s="127"/>
      <c r="T672" s="58"/>
      <c r="U672" s="58"/>
      <c r="V672" s="58"/>
      <c r="W672" s="118"/>
    </row>
    <row r="673" spans="2:23" x14ac:dyDescent="0.25">
      <c r="B673" s="127"/>
      <c r="T673" s="58"/>
      <c r="U673" s="58"/>
      <c r="V673" s="58"/>
      <c r="W673" s="118"/>
    </row>
    <row r="674" spans="2:23" x14ac:dyDescent="0.25">
      <c r="B674" s="127"/>
      <c r="T674" s="58"/>
      <c r="U674" s="58"/>
      <c r="V674" s="58"/>
      <c r="W674" s="118"/>
    </row>
    <row r="675" spans="2:23" x14ac:dyDescent="0.25">
      <c r="B675" s="127"/>
      <c r="T675" s="58"/>
      <c r="U675" s="58"/>
      <c r="V675" s="58"/>
      <c r="W675" s="118"/>
    </row>
    <row r="676" spans="2:23" x14ac:dyDescent="0.25">
      <c r="B676" s="127"/>
      <c r="T676" s="58"/>
      <c r="U676" s="58"/>
      <c r="V676" s="58"/>
      <c r="W676" s="118"/>
    </row>
    <row r="677" spans="2:23" x14ac:dyDescent="0.25">
      <c r="B677" s="127"/>
      <c r="T677" s="58"/>
      <c r="U677" s="58"/>
      <c r="V677" s="58"/>
      <c r="W677" s="118"/>
    </row>
    <row r="678" spans="2:23" x14ac:dyDescent="0.25">
      <c r="B678" s="127"/>
      <c r="T678" s="58"/>
      <c r="U678" s="58"/>
      <c r="V678" s="58"/>
      <c r="W678" s="118"/>
    </row>
    <row r="679" spans="2:23" x14ac:dyDescent="0.25">
      <c r="B679" s="127"/>
      <c r="T679" s="58"/>
      <c r="U679" s="58"/>
      <c r="V679" s="58"/>
      <c r="W679" s="118"/>
    </row>
    <row r="680" spans="2:23" x14ac:dyDescent="0.25">
      <c r="B680" s="127"/>
      <c r="T680" s="58"/>
      <c r="U680" s="58"/>
      <c r="V680" s="58"/>
      <c r="W680" s="118"/>
    </row>
    <row r="681" spans="2:23" x14ac:dyDescent="0.25">
      <c r="B681" s="127"/>
      <c r="T681" s="58"/>
      <c r="U681" s="58"/>
      <c r="V681" s="58"/>
      <c r="W681" s="118"/>
    </row>
    <row r="682" spans="2:23" x14ac:dyDescent="0.25">
      <c r="B682" s="127"/>
      <c r="T682" s="58"/>
      <c r="U682" s="58"/>
      <c r="V682" s="58"/>
      <c r="W682" s="118"/>
    </row>
    <row r="683" spans="2:23" x14ac:dyDescent="0.25">
      <c r="B683" s="127"/>
      <c r="T683" s="58"/>
      <c r="U683" s="58"/>
      <c r="V683" s="58"/>
      <c r="W683" s="118"/>
    </row>
    <row r="684" spans="2:23" x14ac:dyDescent="0.25">
      <c r="B684" s="127"/>
      <c r="T684" s="58"/>
      <c r="U684" s="58"/>
      <c r="V684" s="58"/>
      <c r="W684" s="118"/>
    </row>
    <row r="685" spans="2:23" x14ac:dyDescent="0.25">
      <c r="B685" s="127"/>
      <c r="T685" s="58"/>
      <c r="U685" s="58"/>
      <c r="V685" s="58"/>
      <c r="W685" s="118"/>
    </row>
    <row r="686" spans="2:23" x14ac:dyDescent="0.25">
      <c r="B686" s="127"/>
      <c r="T686" s="58"/>
      <c r="U686" s="58"/>
      <c r="V686" s="58"/>
      <c r="W686" s="118"/>
    </row>
    <row r="687" spans="2:23" x14ac:dyDescent="0.25">
      <c r="B687" s="127"/>
      <c r="T687" s="58"/>
      <c r="U687" s="58"/>
      <c r="V687" s="58"/>
      <c r="W687" s="118"/>
    </row>
    <row r="688" spans="2:23" x14ac:dyDescent="0.25">
      <c r="B688" s="127"/>
      <c r="T688" s="58"/>
      <c r="U688" s="58"/>
      <c r="V688" s="58"/>
      <c r="W688" s="118"/>
    </row>
    <row r="689" spans="2:23" x14ac:dyDescent="0.25">
      <c r="B689" s="127"/>
      <c r="T689" s="58"/>
      <c r="U689" s="58"/>
      <c r="V689" s="58"/>
      <c r="W689" s="118"/>
    </row>
    <row r="690" spans="2:23" x14ac:dyDescent="0.25">
      <c r="B690" s="127"/>
      <c r="T690" s="58"/>
      <c r="U690" s="58"/>
      <c r="V690" s="58"/>
      <c r="W690" s="118"/>
    </row>
    <row r="691" spans="2:23" x14ac:dyDescent="0.25">
      <c r="B691" s="127"/>
      <c r="T691" s="58"/>
      <c r="U691" s="58"/>
      <c r="V691" s="58"/>
      <c r="W691" s="118"/>
    </row>
    <row r="692" spans="2:23" x14ac:dyDescent="0.25">
      <c r="B692" s="127"/>
      <c r="T692" s="58"/>
      <c r="U692" s="58"/>
      <c r="V692" s="58"/>
      <c r="W692" s="118"/>
    </row>
    <row r="693" spans="2:23" x14ac:dyDescent="0.25">
      <c r="B693" s="127"/>
      <c r="T693" s="58"/>
      <c r="U693" s="58"/>
      <c r="V693" s="58"/>
      <c r="W693" s="118"/>
    </row>
    <row r="694" spans="2:23" x14ac:dyDescent="0.25">
      <c r="B694" s="127"/>
      <c r="T694" s="58"/>
      <c r="U694" s="58"/>
      <c r="V694" s="58"/>
      <c r="W694" s="118"/>
    </row>
    <row r="695" spans="2:23" x14ac:dyDescent="0.25">
      <c r="B695" s="127"/>
      <c r="T695" s="58"/>
      <c r="U695" s="58"/>
      <c r="V695" s="58"/>
      <c r="W695" s="118"/>
    </row>
    <row r="696" spans="2:23" x14ac:dyDescent="0.25">
      <c r="B696" s="127"/>
      <c r="T696" s="58"/>
      <c r="U696" s="58"/>
      <c r="V696" s="58"/>
      <c r="W696" s="118"/>
    </row>
    <row r="697" spans="2:23" x14ac:dyDescent="0.25">
      <c r="B697" s="127"/>
      <c r="T697" s="58"/>
      <c r="U697" s="58"/>
      <c r="V697" s="58"/>
      <c r="W697" s="118"/>
    </row>
    <row r="698" spans="2:23" x14ac:dyDescent="0.25">
      <c r="B698" s="127"/>
      <c r="T698" s="58"/>
      <c r="U698" s="58"/>
      <c r="V698" s="58"/>
      <c r="W698" s="118"/>
    </row>
    <row r="699" spans="2:23" x14ac:dyDescent="0.25">
      <c r="B699" s="127"/>
      <c r="T699" s="58"/>
      <c r="U699" s="58"/>
      <c r="V699" s="58"/>
      <c r="W699" s="118"/>
    </row>
    <row r="700" spans="2:23" x14ac:dyDescent="0.25">
      <c r="B700" s="127"/>
      <c r="T700" s="58"/>
      <c r="U700" s="58"/>
      <c r="V700" s="58"/>
      <c r="W700" s="118"/>
    </row>
    <row r="701" spans="2:23" x14ac:dyDescent="0.25">
      <c r="B701" s="127"/>
      <c r="T701" s="58"/>
      <c r="U701" s="58"/>
      <c r="V701" s="58"/>
      <c r="W701" s="118"/>
    </row>
    <row r="702" spans="2:23" x14ac:dyDescent="0.25">
      <c r="B702" s="127"/>
      <c r="T702" s="58"/>
      <c r="U702" s="58"/>
      <c r="V702" s="58"/>
      <c r="W702" s="118"/>
    </row>
    <row r="703" spans="2:23" x14ac:dyDescent="0.25">
      <c r="B703" s="127"/>
      <c r="T703" s="58"/>
      <c r="U703" s="58"/>
      <c r="V703" s="58"/>
      <c r="W703" s="118"/>
    </row>
    <row r="704" spans="2:23" x14ac:dyDescent="0.25">
      <c r="B704" s="127"/>
      <c r="T704" s="58"/>
      <c r="U704" s="58"/>
      <c r="V704" s="58"/>
      <c r="W704" s="118"/>
    </row>
    <row r="705" spans="2:23" x14ac:dyDescent="0.25">
      <c r="B705" s="127"/>
      <c r="T705" s="58"/>
      <c r="U705" s="58"/>
      <c r="V705" s="58"/>
      <c r="W705" s="118"/>
    </row>
    <row r="706" spans="2:23" x14ac:dyDescent="0.25">
      <c r="B706" s="127"/>
      <c r="T706" s="58"/>
      <c r="U706" s="58"/>
      <c r="V706" s="58"/>
      <c r="W706" s="118"/>
    </row>
    <row r="707" spans="2:23" x14ac:dyDescent="0.25">
      <c r="B707" s="127"/>
      <c r="T707" s="58"/>
      <c r="U707" s="58"/>
      <c r="V707" s="58"/>
      <c r="W707" s="118"/>
    </row>
    <row r="708" spans="2:23" x14ac:dyDescent="0.25">
      <c r="B708" s="127"/>
      <c r="T708" s="58"/>
      <c r="U708" s="58"/>
      <c r="V708" s="58"/>
      <c r="W708" s="118"/>
    </row>
    <row r="709" spans="2:23" x14ac:dyDescent="0.25">
      <c r="B709" s="127"/>
      <c r="T709" s="58"/>
      <c r="U709" s="58"/>
      <c r="V709" s="58"/>
      <c r="W709" s="118"/>
    </row>
    <row r="710" spans="2:23" x14ac:dyDescent="0.25">
      <c r="B710" s="127"/>
      <c r="T710" s="58"/>
      <c r="U710" s="58"/>
      <c r="V710" s="58"/>
      <c r="W710" s="118"/>
    </row>
    <row r="711" spans="2:23" x14ac:dyDescent="0.25">
      <c r="B711" s="127"/>
      <c r="T711" s="58"/>
      <c r="U711" s="58"/>
      <c r="V711" s="58"/>
      <c r="W711" s="118"/>
    </row>
    <row r="712" spans="2:23" x14ac:dyDescent="0.25">
      <c r="B712" s="127"/>
      <c r="T712" s="58"/>
      <c r="U712" s="58"/>
      <c r="V712" s="58"/>
      <c r="W712" s="118"/>
    </row>
    <row r="713" spans="2:23" x14ac:dyDescent="0.25">
      <c r="B713" s="127"/>
      <c r="T713" s="58"/>
      <c r="U713" s="58"/>
      <c r="V713" s="58"/>
      <c r="W713" s="118"/>
    </row>
    <row r="714" spans="2:23" x14ac:dyDescent="0.25">
      <c r="B714" s="127"/>
      <c r="T714" s="58"/>
      <c r="U714" s="58"/>
      <c r="V714" s="58"/>
      <c r="W714" s="118"/>
    </row>
    <row r="715" spans="2:23" x14ac:dyDescent="0.25">
      <c r="B715" s="127"/>
      <c r="T715" s="58"/>
      <c r="U715" s="58"/>
      <c r="V715" s="58"/>
      <c r="W715" s="118"/>
    </row>
    <row r="716" spans="2:23" x14ac:dyDescent="0.25">
      <c r="B716" s="127"/>
      <c r="T716" s="58"/>
      <c r="U716" s="58"/>
      <c r="V716" s="58"/>
      <c r="W716" s="118"/>
    </row>
    <row r="717" spans="2:23" x14ac:dyDescent="0.25">
      <c r="B717" s="127"/>
      <c r="T717" s="58"/>
      <c r="U717" s="58"/>
      <c r="V717" s="58"/>
      <c r="W717" s="118"/>
    </row>
    <row r="718" spans="2:23" x14ac:dyDescent="0.25">
      <c r="B718" s="127"/>
      <c r="T718" s="58"/>
      <c r="U718" s="58"/>
      <c r="V718" s="58"/>
      <c r="W718" s="118"/>
    </row>
    <row r="719" spans="2:23" x14ac:dyDescent="0.25">
      <c r="B719" s="127"/>
      <c r="T719" s="58"/>
      <c r="U719" s="58"/>
      <c r="V719" s="58"/>
      <c r="W719" s="118"/>
    </row>
    <row r="720" spans="2:23" x14ac:dyDescent="0.25">
      <c r="B720" s="127"/>
      <c r="T720" s="58"/>
      <c r="U720" s="58"/>
      <c r="V720" s="58"/>
      <c r="W720" s="118"/>
    </row>
    <row r="721" spans="2:23" x14ac:dyDescent="0.25">
      <c r="B721" s="127"/>
      <c r="T721" s="58"/>
      <c r="U721" s="58"/>
      <c r="V721" s="58"/>
      <c r="W721" s="118"/>
    </row>
    <row r="722" spans="2:23" x14ac:dyDescent="0.25">
      <c r="B722" s="127"/>
      <c r="T722" s="58"/>
      <c r="U722" s="58"/>
      <c r="V722" s="58"/>
      <c r="W722" s="118"/>
    </row>
    <row r="723" spans="2:23" x14ac:dyDescent="0.25">
      <c r="B723" s="127"/>
      <c r="T723" s="58"/>
      <c r="U723" s="58"/>
      <c r="V723" s="58"/>
      <c r="W723" s="118"/>
    </row>
    <row r="724" spans="2:23" x14ac:dyDescent="0.25">
      <c r="B724" s="127"/>
      <c r="T724" s="58"/>
      <c r="U724" s="58"/>
      <c r="V724" s="58"/>
      <c r="W724" s="118"/>
    </row>
    <row r="725" spans="2:23" x14ac:dyDescent="0.25">
      <c r="B725" s="127"/>
      <c r="T725" s="58"/>
      <c r="U725" s="58"/>
      <c r="V725" s="58"/>
      <c r="W725" s="118"/>
    </row>
    <row r="726" spans="2:23" x14ac:dyDescent="0.25">
      <c r="B726" s="127"/>
      <c r="T726" s="58"/>
      <c r="U726" s="58"/>
      <c r="V726" s="58"/>
      <c r="W726" s="118"/>
    </row>
    <row r="727" spans="2:23" x14ac:dyDescent="0.25">
      <c r="B727" s="127"/>
      <c r="T727" s="58"/>
      <c r="U727" s="58"/>
      <c r="V727" s="58"/>
      <c r="W727" s="118"/>
    </row>
    <row r="728" spans="2:23" x14ac:dyDescent="0.25">
      <c r="B728" s="127"/>
      <c r="T728" s="58"/>
      <c r="U728" s="58"/>
      <c r="V728" s="58"/>
      <c r="W728" s="118"/>
    </row>
    <row r="729" spans="2:23" x14ac:dyDescent="0.25">
      <c r="B729" s="127"/>
      <c r="T729" s="58"/>
      <c r="U729" s="58"/>
      <c r="V729" s="58"/>
      <c r="W729" s="118"/>
    </row>
    <row r="730" spans="2:23" x14ac:dyDescent="0.25">
      <c r="B730" s="127"/>
      <c r="T730" s="58"/>
      <c r="U730" s="58"/>
      <c r="V730" s="58"/>
      <c r="W730" s="118"/>
    </row>
    <row r="731" spans="2:23" x14ac:dyDescent="0.25">
      <c r="B731" s="127"/>
      <c r="T731" s="58"/>
      <c r="U731" s="58"/>
      <c r="V731" s="58"/>
      <c r="W731" s="118"/>
    </row>
    <row r="732" spans="2:23" x14ac:dyDescent="0.25">
      <c r="B732" s="127"/>
      <c r="T732" s="58"/>
      <c r="U732" s="58"/>
      <c r="V732" s="58"/>
      <c r="W732" s="118"/>
    </row>
    <row r="733" spans="2:23" x14ac:dyDescent="0.25">
      <c r="B733" s="127"/>
      <c r="T733" s="58"/>
      <c r="U733" s="58"/>
      <c r="V733" s="58"/>
      <c r="W733" s="118"/>
    </row>
    <row r="734" spans="2:23" x14ac:dyDescent="0.25">
      <c r="B734" s="127"/>
      <c r="T734" s="58"/>
      <c r="U734" s="58"/>
      <c r="V734" s="58"/>
      <c r="W734" s="118"/>
    </row>
    <row r="735" spans="2:23" x14ac:dyDescent="0.25">
      <c r="B735" s="127"/>
      <c r="T735" s="58"/>
      <c r="U735" s="58"/>
      <c r="V735" s="58"/>
      <c r="W735" s="118"/>
    </row>
    <row r="736" spans="2:23" x14ac:dyDescent="0.25">
      <c r="B736" s="127"/>
      <c r="T736" s="58"/>
      <c r="U736" s="58"/>
      <c r="V736" s="58"/>
      <c r="W736" s="118"/>
    </row>
    <row r="737" spans="2:23" x14ac:dyDescent="0.25">
      <c r="B737" s="127"/>
      <c r="T737" s="58"/>
      <c r="U737" s="58"/>
      <c r="V737" s="58"/>
      <c r="W737" s="118"/>
    </row>
    <row r="738" spans="2:23" x14ac:dyDescent="0.25">
      <c r="B738" s="127"/>
      <c r="T738" s="58"/>
      <c r="U738" s="58"/>
      <c r="V738" s="58"/>
      <c r="W738" s="118"/>
    </row>
    <row r="739" spans="2:23" x14ac:dyDescent="0.25">
      <c r="B739" s="127"/>
      <c r="T739" s="58"/>
      <c r="U739" s="58"/>
      <c r="V739" s="58"/>
      <c r="W739" s="118"/>
    </row>
    <row r="740" spans="2:23" x14ac:dyDescent="0.25">
      <c r="B740" s="127"/>
      <c r="T740" s="58"/>
      <c r="U740" s="58"/>
      <c r="V740" s="58"/>
      <c r="W740" s="118"/>
    </row>
    <row r="741" spans="2:23" x14ac:dyDescent="0.25">
      <c r="B741" s="127"/>
      <c r="T741" s="58"/>
      <c r="U741" s="58"/>
      <c r="V741" s="58"/>
      <c r="W741" s="118"/>
    </row>
    <row r="742" spans="2:23" x14ac:dyDescent="0.25">
      <c r="B742" s="127"/>
      <c r="T742" s="58"/>
      <c r="U742" s="58"/>
      <c r="V742" s="58"/>
      <c r="W742" s="118"/>
    </row>
    <row r="743" spans="2:23" x14ac:dyDescent="0.25">
      <c r="B743" s="127"/>
      <c r="T743" s="58"/>
      <c r="U743" s="58"/>
      <c r="V743" s="58"/>
      <c r="W743" s="118"/>
    </row>
    <row r="744" spans="2:23" x14ac:dyDescent="0.25">
      <c r="B744" s="127"/>
      <c r="T744" s="58"/>
      <c r="U744" s="58"/>
      <c r="V744" s="58"/>
      <c r="W744" s="118"/>
    </row>
    <row r="745" spans="2:23" x14ac:dyDescent="0.25">
      <c r="B745" s="127"/>
      <c r="T745" s="58"/>
      <c r="U745" s="58"/>
      <c r="V745" s="58"/>
      <c r="W745" s="118"/>
    </row>
    <row r="746" spans="2:23" x14ac:dyDescent="0.25">
      <c r="B746" s="127"/>
      <c r="T746" s="58"/>
      <c r="U746" s="58"/>
      <c r="V746" s="58"/>
      <c r="W746" s="118"/>
    </row>
    <row r="747" spans="2:23" x14ac:dyDescent="0.25">
      <c r="B747" s="127"/>
      <c r="T747" s="58"/>
      <c r="U747" s="58"/>
      <c r="V747" s="58"/>
      <c r="W747" s="118"/>
    </row>
    <row r="748" spans="2:23" x14ac:dyDescent="0.25">
      <c r="B748" s="127"/>
      <c r="T748" s="58"/>
      <c r="U748" s="58"/>
      <c r="V748" s="58"/>
      <c r="W748" s="118"/>
    </row>
    <row r="749" spans="2:23" x14ac:dyDescent="0.25">
      <c r="B749" s="127"/>
      <c r="T749" s="58"/>
      <c r="U749" s="58"/>
      <c r="V749" s="58"/>
      <c r="W749" s="118"/>
    </row>
    <row r="750" spans="2:23" x14ac:dyDescent="0.25">
      <c r="B750" s="127"/>
      <c r="T750" s="58"/>
      <c r="U750" s="58"/>
      <c r="V750" s="58"/>
      <c r="W750" s="118"/>
    </row>
    <row r="751" spans="2:23" x14ac:dyDescent="0.25">
      <c r="B751" s="127"/>
      <c r="T751" s="58"/>
      <c r="U751" s="58"/>
      <c r="V751" s="58"/>
      <c r="W751" s="118"/>
    </row>
    <row r="752" spans="2:23" x14ac:dyDescent="0.25">
      <c r="B752" s="127"/>
      <c r="T752" s="58"/>
      <c r="U752" s="58"/>
      <c r="V752" s="58"/>
      <c r="W752" s="118"/>
    </row>
    <row r="753" spans="2:23" x14ac:dyDescent="0.25">
      <c r="B753" s="127"/>
      <c r="T753" s="58"/>
      <c r="U753" s="58"/>
      <c r="V753" s="58"/>
      <c r="W753" s="118"/>
    </row>
    <row r="754" spans="2:23" x14ac:dyDescent="0.25">
      <c r="B754" s="127"/>
      <c r="T754" s="58"/>
      <c r="U754" s="58"/>
      <c r="V754" s="58"/>
      <c r="W754" s="118"/>
    </row>
    <row r="755" spans="2:23" x14ac:dyDescent="0.25">
      <c r="B755" s="127"/>
      <c r="T755" s="58"/>
      <c r="U755" s="58"/>
      <c r="V755" s="58"/>
      <c r="W755" s="118"/>
    </row>
    <row r="756" spans="2:23" x14ac:dyDescent="0.25">
      <c r="B756" s="127"/>
      <c r="T756" s="58"/>
      <c r="U756" s="58"/>
      <c r="V756" s="58"/>
      <c r="W756" s="118"/>
    </row>
    <row r="757" spans="2:23" x14ac:dyDescent="0.25">
      <c r="B757" s="127"/>
      <c r="T757" s="58"/>
      <c r="U757" s="58"/>
      <c r="V757" s="58"/>
      <c r="W757" s="118"/>
    </row>
    <row r="758" spans="2:23" x14ac:dyDescent="0.25">
      <c r="B758" s="127"/>
      <c r="T758" s="58"/>
      <c r="U758" s="58"/>
      <c r="V758" s="58"/>
      <c r="W758" s="118"/>
    </row>
    <row r="759" spans="2:23" x14ac:dyDescent="0.25">
      <c r="B759" s="127"/>
      <c r="T759" s="58"/>
      <c r="U759" s="58"/>
      <c r="V759" s="58"/>
      <c r="W759" s="118"/>
    </row>
    <row r="760" spans="2:23" x14ac:dyDescent="0.25">
      <c r="B760" s="127"/>
      <c r="T760" s="58"/>
      <c r="U760" s="58"/>
      <c r="V760" s="58"/>
      <c r="W760" s="118"/>
    </row>
    <row r="761" spans="2:23" x14ac:dyDescent="0.25">
      <c r="B761" s="127"/>
      <c r="T761" s="58"/>
      <c r="U761" s="58"/>
      <c r="V761" s="58"/>
      <c r="W761" s="118"/>
    </row>
    <row r="762" spans="2:23" x14ac:dyDescent="0.25">
      <c r="B762" s="127"/>
      <c r="T762" s="58"/>
      <c r="U762" s="58"/>
      <c r="V762" s="58"/>
      <c r="W762" s="118"/>
    </row>
    <row r="763" spans="2:23" x14ac:dyDescent="0.25">
      <c r="B763" s="127"/>
      <c r="T763" s="58"/>
      <c r="U763" s="58"/>
      <c r="V763" s="58"/>
      <c r="W763" s="118"/>
    </row>
    <row r="764" spans="2:23" x14ac:dyDescent="0.25">
      <c r="B764" s="127"/>
      <c r="T764" s="58"/>
      <c r="U764" s="58"/>
      <c r="V764" s="58"/>
      <c r="W764" s="118"/>
    </row>
    <row r="765" spans="2:23" x14ac:dyDescent="0.25">
      <c r="B765" s="127"/>
      <c r="T765" s="58"/>
      <c r="U765" s="58"/>
      <c r="V765" s="58"/>
      <c r="W765" s="118"/>
    </row>
    <row r="766" spans="2:23" x14ac:dyDescent="0.25">
      <c r="B766" s="127"/>
      <c r="T766" s="58"/>
      <c r="U766" s="58"/>
      <c r="V766" s="58"/>
      <c r="W766" s="118"/>
    </row>
    <row r="767" spans="2:23" x14ac:dyDescent="0.25">
      <c r="B767" s="127"/>
      <c r="T767" s="58"/>
      <c r="U767" s="58"/>
      <c r="V767" s="58"/>
      <c r="W767" s="118"/>
    </row>
    <row r="768" spans="2:23" x14ac:dyDescent="0.25">
      <c r="B768" s="127"/>
      <c r="T768" s="58"/>
      <c r="U768" s="58"/>
      <c r="V768" s="58"/>
      <c r="W768" s="118"/>
    </row>
    <row r="769" spans="2:23" x14ac:dyDescent="0.25">
      <c r="B769" s="127"/>
      <c r="T769" s="58"/>
      <c r="U769" s="58"/>
      <c r="V769" s="58"/>
      <c r="W769" s="118"/>
    </row>
    <row r="770" spans="2:23" x14ac:dyDescent="0.25">
      <c r="B770" s="127"/>
      <c r="T770" s="58"/>
      <c r="U770" s="58"/>
      <c r="V770" s="58"/>
      <c r="W770" s="118"/>
    </row>
    <row r="771" spans="2:23" x14ac:dyDescent="0.25">
      <c r="B771" s="127"/>
      <c r="T771" s="58"/>
      <c r="U771" s="58"/>
      <c r="V771" s="58"/>
      <c r="W771" s="118"/>
    </row>
    <row r="772" spans="2:23" x14ac:dyDescent="0.25">
      <c r="B772" s="127"/>
      <c r="T772" s="58"/>
      <c r="U772" s="58"/>
      <c r="V772" s="58"/>
      <c r="W772" s="118"/>
    </row>
    <row r="773" spans="2:23" x14ac:dyDescent="0.25">
      <c r="B773" s="127"/>
      <c r="T773" s="58"/>
      <c r="U773" s="58"/>
      <c r="V773" s="58"/>
      <c r="W773" s="118"/>
    </row>
    <row r="774" spans="2:23" x14ac:dyDescent="0.25">
      <c r="B774" s="127"/>
      <c r="T774" s="58"/>
      <c r="U774" s="58"/>
      <c r="V774" s="58"/>
      <c r="W774" s="118"/>
    </row>
    <row r="775" spans="2:23" x14ac:dyDescent="0.25">
      <c r="B775" s="127"/>
      <c r="T775" s="58"/>
      <c r="U775" s="58"/>
      <c r="V775" s="58"/>
      <c r="W775" s="118"/>
    </row>
    <row r="776" spans="2:23" x14ac:dyDescent="0.25">
      <c r="B776" s="127"/>
      <c r="T776" s="58"/>
      <c r="U776" s="58"/>
      <c r="V776" s="58"/>
      <c r="W776" s="118"/>
    </row>
    <row r="777" spans="2:23" x14ac:dyDescent="0.25">
      <c r="B777" s="127"/>
      <c r="T777" s="58"/>
      <c r="U777" s="58"/>
      <c r="V777" s="58"/>
      <c r="W777" s="118"/>
    </row>
    <row r="778" spans="2:23" x14ac:dyDescent="0.25">
      <c r="B778" s="127"/>
      <c r="T778" s="58"/>
      <c r="U778" s="58"/>
      <c r="V778" s="58"/>
      <c r="W778" s="118"/>
    </row>
    <row r="779" spans="2:23" x14ac:dyDescent="0.25">
      <c r="B779" s="127"/>
      <c r="T779" s="58"/>
      <c r="U779" s="58"/>
      <c r="V779" s="58"/>
      <c r="W779" s="118"/>
    </row>
    <row r="780" spans="2:23" x14ac:dyDescent="0.25">
      <c r="B780" s="127"/>
      <c r="T780" s="58"/>
      <c r="U780" s="58"/>
      <c r="V780" s="58"/>
      <c r="W780" s="118"/>
    </row>
    <row r="781" spans="2:23" x14ac:dyDescent="0.25">
      <c r="B781" s="127"/>
      <c r="T781" s="58"/>
      <c r="U781" s="58"/>
      <c r="V781" s="58"/>
      <c r="W781" s="118"/>
    </row>
    <row r="782" spans="2:23" x14ac:dyDescent="0.25">
      <c r="B782" s="127"/>
      <c r="T782" s="58"/>
      <c r="U782" s="58"/>
      <c r="V782" s="58"/>
      <c r="W782" s="118"/>
    </row>
    <row r="783" spans="2:23" x14ac:dyDescent="0.25">
      <c r="B783" s="127"/>
      <c r="T783" s="58"/>
      <c r="U783" s="58"/>
      <c r="V783" s="58"/>
      <c r="W783" s="118"/>
    </row>
    <row r="784" spans="2:23" x14ac:dyDescent="0.25">
      <c r="B784" s="127"/>
      <c r="T784" s="58"/>
      <c r="U784" s="58"/>
      <c r="V784" s="58"/>
      <c r="W784" s="118"/>
    </row>
    <row r="785" spans="2:23" x14ac:dyDescent="0.25">
      <c r="B785" s="127"/>
      <c r="T785" s="58"/>
      <c r="U785" s="58"/>
      <c r="V785" s="58"/>
      <c r="W785" s="118"/>
    </row>
    <row r="786" spans="2:23" x14ac:dyDescent="0.25">
      <c r="B786" s="127"/>
      <c r="T786" s="58"/>
      <c r="U786" s="58"/>
      <c r="V786" s="58"/>
      <c r="W786" s="118"/>
    </row>
    <row r="787" spans="2:23" x14ac:dyDescent="0.25">
      <c r="B787" s="127"/>
      <c r="T787" s="58"/>
      <c r="U787" s="58"/>
      <c r="V787" s="58"/>
      <c r="W787" s="118"/>
    </row>
    <row r="788" spans="2:23" x14ac:dyDescent="0.25">
      <c r="B788" s="127"/>
      <c r="T788" s="58"/>
      <c r="U788" s="58"/>
      <c r="V788" s="58"/>
      <c r="W788" s="118"/>
    </row>
    <row r="789" spans="2:23" x14ac:dyDescent="0.25">
      <c r="B789" s="127"/>
      <c r="T789" s="58"/>
      <c r="U789" s="58"/>
      <c r="V789" s="58"/>
      <c r="W789" s="118"/>
    </row>
    <row r="790" spans="2:23" x14ac:dyDescent="0.25">
      <c r="B790" s="127"/>
      <c r="T790" s="58"/>
      <c r="U790" s="58"/>
      <c r="V790" s="58"/>
      <c r="W790" s="118"/>
    </row>
    <row r="791" spans="2:23" x14ac:dyDescent="0.25">
      <c r="B791" s="127"/>
      <c r="T791" s="58"/>
      <c r="U791" s="58"/>
      <c r="V791" s="58"/>
      <c r="W791" s="118"/>
    </row>
    <row r="792" spans="2:23" x14ac:dyDescent="0.25">
      <c r="B792" s="127"/>
      <c r="T792" s="58"/>
      <c r="U792" s="58"/>
      <c r="V792" s="58"/>
      <c r="W792" s="118"/>
    </row>
    <row r="793" spans="2:23" x14ac:dyDescent="0.25">
      <c r="B793" s="127"/>
      <c r="T793" s="58"/>
      <c r="U793" s="58"/>
      <c r="V793" s="58"/>
      <c r="W793" s="118"/>
    </row>
    <row r="794" spans="2:23" x14ac:dyDescent="0.25">
      <c r="B794" s="127"/>
      <c r="T794" s="58"/>
      <c r="U794" s="58"/>
      <c r="V794" s="58"/>
      <c r="W794" s="118"/>
    </row>
    <row r="795" spans="2:23" x14ac:dyDescent="0.25">
      <c r="B795" s="127"/>
      <c r="T795" s="58"/>
      <c r="U795" s="58"/>
      <c r="V795" s="58"/>
      <c r="W795" s="118"/>
    </row>
    <row r="796" spans="2:23" x14ac:dyDescent="0.25">
      <c r="B796" s="127"/>
      <c r="T796" s="58"/>
      <c r="U796" s="58"/>
      <c r="V796" s="58"/>
      <c r="W796" s="118"/>
    </row>
    <row r="797" spans="2:23" x14ac:dyDescent="0.25">
      <c r="B797" s="127"/>
      <c r="T797" s="58"/>
      <c r="U797" s="58"/>
      <c r="V797" s="58"/>
      <c r="W797" s="118"/>
    </row>
    <row r="798" spans="2:23" x14ac:dyDescent="0.25">
      <c r="B798" s="127"/>
      <c r="T798" s="58"/>
      <c r="U798" s="58"/>
      <c r="V798" s="58"/>
      <c r="W798" s="118"/>
    </row>
    <row r="799" spans="2:23" x14ac:dyDescent="0.25">
      <c r="B799" s="127"/>
      <c r="T799" s="58"/>
      <c r="U799" s="58"/>
      <c r="V799" s="58"/>
      <c r="W799" s="118"/>
    </row>
    <row r="800" spans="2:23" x14ac:dyDescent="0.25">
      <c r="B800" s="127"/>
      <c r="T800" s="58"/>
      <c r="U800" s="58"/>
      <c r="V800" s="58"/>
      <c r="W800" s="118"/>
    </row>
    <row r="801" spans="2:23" x14ac:dyDescent="0.25">
      <c r="B801" s="127"/>
      <c r="T801" s="58"/>
      <c r="U801" s="58"/>
      <c r="V801" s="58"/>
      <c r="W801" s="118"/>
    </row>
    <row r="802" spans="2:23" x14ac:dyDescent="0.25">
      <c r="B802" s="127"/>
      <c r="T802" s="58"/>
      <c r="U802" s="58"/>
      <c r="V802" s="58"/>
      <c r="W802" s="118"/>
    </row>
    <row r="803" spans="2:23" x14ac:dyDescent="0.25">
      <c r="B803" s="127"/>
      <c r="T803" s="58"/>
      <c r="U803" s="58"/>
      <c r="V803" s="58"/>
      <c r="W803" s="118"/>
    </row>
    <row r="804" spans="2:23" x14ac:dyDescent="0.25">
      <c r="B804" s="127"/>
      <c r="T804" s="58"/>
      <c r="U804" s="58"/>
      <c r="V804" s="58"/>
      <c r="W804" s="118"/>
    </row>
    <row r="805" spans="2:23" x14ac:dyDescent="0.25">
      <c r="B805" s="127"/>
      <c r="T805" s="58"/>
      <c r="U805" s="58"/>
      <c r="V805" s="58"/>
      <c r="W805" s="118"/>
    </row>
    <row r="806" spans="2:23" x14ac:dyDescent="0.25">
      <c r="B806" s="127"/>
      <c r="T806" s="58"/>
      <c r="U806" s="58"/>
      <c r="V806" s="58"/>
      <c r="W806" s="118"/>
    </row>
    <row r="807" spans="2:23" x14ac:dyDescent="0.25">
      <c r="B807" s="127"/>
      <c r="T807" s="58"/>
      <c r="U807" s="58"/>
      <c r="V807" s="58"/>
      <c r="W807" s="118"/>
    </row>
    <row r="808" spans="2:23" x14ac:dyDescent="0.25">
      <c r="B808" s="127"/>
      <c r="T808" s="58"/>
      <c r="U808" s="58"/>
      <c r="V808" s="58"/>
      <c r="W808" s="118"/>
    </row>
    <row r="809" spans="2:23" x14ac:dyDescent="0.25">
      <c r="B809" s="127"/>
      <c r="T809" s="58"/>
      <c r="U809" s="58"/>
      <c r="V809" s="58"/>
      <c r="W809" s="118"/>
    </row>
    <row r="810" spans="2:23" x14ac:dyDescent="0.25">
      <c r="B810" s="127"/>
      <c r="T810" s="58"/>
      <c r="U810" s="58"/>
      <c r="V810" s="58"/>
      <c r="W810" s="118"/>
    </row>
    <row r="811" spans="2:23" x14ac:dyDescent="0.25">
      <c r="B811" s="127"/>
      <c r="T811" s="58"/>
      <c r="U811" s="58"/>
      <c r="V811" s="58"/>
      <c r="W811" s="118"/>
    </row>
    <row r="812" spans="2:23" x14ac:dyDescent="0.25">
      <c r="B812" s="127"/>
      <c r="T812" s="58"/>
      <c r="U812" s="58"/>
      <c r="V812" s="58"/>
      <c r="W812" s="118"/>
    </row>
    <row r="813" spans="2:23" x14ac:dyDescent="0.25">
      <c r="B813" s="127"/>
      <c r="T813" s="58"/>
      <c r="U813" s="58"/>
      <c r="V813" s="58"/>
      <c r="W813" s="118"/>
    </row>
    <row r="814" spans="2:23" x14ac:dyDescent="0.25">
      <c r="B814" s="127"/>
      <c r="T814" s="58"/>
      <c r="U814" s="58"/>
      <c r="V814" s="58"/>
      <c r="W814" s="118"/>
    </row>
    <row r="815" spans="2:23" x14ac:dyDescent="0.25">
      <c r="B815" s="127"/>
      <c r="T815" s="58"/>
      <c r="U815" s="58"/>
      <c r="V815" s="58"/>
      <c r="W815" s="118"/>
    </row>
    <row r="816" spans="2:23" x14ac:dyDescent="0.25">
      <c r="B816" s="127"/>
      <c r="T816" s="58"/>
      <c r="U816" s="58"/>
      <c r="V816" s="58"/>
      <c r="W816" s="118"/>
    </row>
    <row r="817" spans="2:23" x14ac:dyDescent="0.25">
      <c r="B817" s="127"/>
      <c r="T817" s="58"/>
      <c r="U817" s="58"/>
      <c r="V817" s="58"/>
      <c r="W817" s="118"/>
    </row>
    <row r="818" spans="2:23" x14ac:dyDescent="0.25">
      <c r="B818" s="127"/>
      <c r="T818" s="58"/>
      <c r="U818" s="58"/>
      <c r="V818" s="58"/>
      <c r="W818" s="118"/>
    </row>
    <row r="819" spans="2:23" x14ac:dyDescent="0.25">
      <c r="B819" s="127"/>
      <c r="T819" s="58"/>
      <c r="U819" s="58"/>
      <c r="V819" s="58"/>
      <c r="W819" s="118"/>
    </row>
    <row r="820" spans="2:23" x14ac:dyDescent="0.25">
      <c r="B820" s="127"/>
      <c r="T820" s="58"/>
      <c r="U820" s="58"/>
      <c r="V820" s="58"/>
      <c r="W820" s="118"/>
    </row>
    <row r="821" spans="2:23" x14ac:dyDescent="0.25">
      <c r="B821" s="127"/>
      <c r="T821" s="58"/>
      <c r="U821" s="58"/>
      <c r="V821" s="58"/>
      <c r="W821" s="118"/>
    </row>
    <row r="822" spans="2:23" x14ac:dyDescent="0.25">
      <c r="B822" s="127"/>
      <c r="T822" s="58"/>
      <c r="U822" s="58"/>
      <c r="V822" s="58"/>
      <c r="W822" s="118"/>
    </row>
    <row r="823" spans="2:23" x14ac:dyDescent="0.25">
      <c r="B823" s="127"/>
      <c r="T823" s="58"/>
      <c r="U823" s="58"/>
      <c r="V823" s="58"/>
      <c r="W823" s="118"/>
    </row>
    <row r="824" spans="2:23" x14ac:dyDescent="0.25">
      <c r="B824" s="127"/>
      <c r="T824" s="58"/>
      <c r="U824" s="58"/>
      <c r="V824" s="58"/>
      <c r="W824" s="118"/>
    </row>
    <row r="825" spans="2:23" x14ac:dyDescent="0.25">
      <c r="B825" s="127"/>
      <c r="T825" s="58"/>
      <c r="U825" s="58"/>
      <c r="V825" s="58"/>
      <c r="W825" s="118"/>
    </row>
    <row r="826" spans="2:23" x14ac:dyDescent="0.25">
      <c r="B826" s="127"/>
      <c r="T826" s="58"/>
      <c r="U826" s="58"/>
      <c r="V826" s="58"/>
      <c r="W826" s="118"/>
    </row>
    <row r="827" spans="2:23" x14ac:dyDescent="0.25">
      <c r="B827" s="127"/>
      <c r="T827" s="58"/>
      <c r="U827" s="58"/>
      <c r="V827" s="58"/>
      <c r="W827" s="118"/>
    </row>
    <row r="828" spans="2:23" x14ac:dyDescent="0.25">
      <c r="B828" s="127"/>
      <c r="T828" s="58"/>
      <c r="U828" s="58"/>
      <c r="V828" s="58"/>
      <c r="W828" s="118"/>
    </row>
    <row r="829" spans="2:23" x14ac:dyDescent="0.25">
      <c r="B829" s="127"/>
      <c r="T829" s="58"/>
      <c r="U829" s="58"/>
      <c r="V829" s="58"/>
      <c r="W829" s="118"/>
    </row>
    <row r="830" spans="2:23" x14ac:dyDescent="0.25">
      <c r="B830" s="127"/>
      <c r="T830" s="58"/>
      <c r="U830" s="58"/>
      <c r="V830" s="58"/>
      <c r="W830" s="118"/>
    </row>
    <row r="831" spans="2:23" x14ac:dyDescent="0.25">
      <c r="B831" s="127"/>
      <c r="T831" s="58"/>
      <c r="U831" s="58"/>
      <c r="V831" s="58"/>
      <c r="W831" s="118"/>
    </row>
    <row r="832" spans="2:23" x14ac:dyDescent="0.25">
      <c r="B832" s="127"/>
      <c r="T832" s="58"/>
      <c r="U832" s="58"/>
      <c r="V832" s="58"/>
      <c r="W832" s="118"/>
    </row>
    <row r="833" spans="2:23" x14ac:dyDescent="0.25">
      <c r="B833" s="127"/>
      <c r="T833" s="58"/>
      <c r="U833" s="58"/>
      <c r="V833" s="58"/>
      <c r="W833" s="118"/>
    </row>
    <row r="834" spans="2:23" x14ac:dyDescent="0.25">
      <c r="B834" s="127"/>
      <c r="T834" s="58"/>
      <c r="U834" s="58"/>
      <c r="V834" s="58"/>
      <c r="W834" s="118"/>
    </row>
    <row r="835" spans="2:23" x14ac:dyDescent="0.25">
      <c r="B835" s="127"/>
      <c r="T835" s="58"/>
      <c r="U835" s="58"/>
      <c r="V835" s="58"/>
      <c r="W835" s="118"/>
    </row>
    <row r="836" spans="2:23" x14ac:dyDescent="0.25">
      <c r="B836" s="127"/>
      <c r="T836" s="58"/>
      <c r="U836" s="58"/>
      <c r="V836" s="58"/>
      <c r="W836" s="118"/>
    </row>
    <row r="837" spans="2:23" x14ac:dyDescent="0.25">
      <c r="B837" s="127"/>
      <c r="T837" s="58"/>
      <c r="U837" s="58"/>
      <c r="V837" s="58"/>
      <c r="W837" s="118"/>
    </row>
    <row r="838" spans="2:23" x14ac:dyDescent="0.25">
      <c r="B838" s="127"/>
      <c r="T838" s="58"/>
      <c r="U838" s="58"/>
      <c r="V838" s="58"/>
      <c r="W838" s="118"/>
    </row>
    <row r="839" spans="2:23" x14ac:dyDescent="0.25">
      <c r="B839" s="127"/>
      <c r="T839" s="58"/>
      <c r="U839" s="58"/>
      <c r="V839" s="58"/>
      <c r="W839" s="118"/>
    </row>
    <row r="840" spans="2:23" x14ac:dyDescent="0.25">
      <c r="B840" s="127"/>
      <c r="T840" s="58"/>
      <c r="U840" s="58"/>
      <c r="V840" s="58"/>
      <c r="W840" s="118"/>
    </row>
    <row r="841" spans="2:23" x14ac:dyDescent="0.25">
      <c r="B841" s="127"/>
      <c r="T841" s="58"/>
      <c r="U841" s="58"/>
      <c r="V841" s="58"/>
      <c r="W841" s="118"/>
    </row>
    <row r="842" spans="2:23" x14ac:dyDescent="0.25">
      <c r="B842" s="127"/>
      <c r="T842" s="58"/>
      <c r="U842" s="58"/>
      <c r="V842" s="58"/>
      <c r="W842" s="118"/>
    </row>
    <row r="843" spans="2:23" x14ac:dyDescent="0.25">
      <c r="B843" s="127"/>
      <c r="T843" s="58"/>
      <c r="U843" s="58"/>
      <c r="V843" s="58"/>
      <c r="W843" s="118"/>
    </row>
    <row r="844" spans="2:23" x14ac:dyDescent="0.25">
      <c r="B844" s="127"/>
      <c r="T844" s="58"/>
      <c r="U844" s="58"/>
      <c r="V844" s="58"/>
      <c r="W844" s="118"/>
    </row>
    <row r="845" spans="2:23" x14ac:dyDescent="0.25">
      <c r="B845" s="127"/>
      <c r="T845" s="58"/>
      <c r="U845" s="58"/>
      <c r="V845" s="58"/>
      <c r="W845" s="118"/>
    </row>
    <row r="846" spans="2:23" x14ac:dyDescent="0.25">
      <c r="B846" s="127"/>
      <c r="T846" s="58"/>
      <c r="U846" s="58"/>
      <c r="V846" s="58"/>
      <c r="W846" s="118"/>
    </row>
    <row r="847" spans="2:23" x14ac:dyDescent="0.25">
      <c r="B847" s="127"/>
      <c r="T847" s="58"/>
      <c r="U847" s="58"/>
      <c r="V847" s="58"/>
      <c r="W847" s="118"/>
    </row>
    <row r="848" spans="2:23" x14ac:dyDescent="0.25">
      <c r="B848" s="127"/>
      <c r="T848" s="58"/>
      <c r="U848" s="58"/>
      <c r="V848" s="58"/>
      <c r="W848" s="118"/>
    </row>
    <row r="849" spans="2:23" x14ac:dyDescent="0.25">
      <c r="B849" s="127"/>
      <c r="T849" s="58"/>
      <c r="U849" s="58"/>
      <c r="V849" s="58"/>
      <c r="W849" s="118"/>
    </row>
    <row r="850" spans="2:23" x14ac:dyDescent="0.25">
      <c r="B850" s="127"/>
      <c r="T850" s="58"/>
      <c r="U850" s="58"/>
      <c r="V850" s="58"/>
      <c r="W850" s="118"/>
    </row>
    <row r="851" spans="2:23" x14ac:dyDescent="0.25">
      <c r="B851" s="127"/>
      <c r="T851" s="58"/>
      <c r="U851" s="58"/>
      <c r="V851" s="58"/>
      <c r="W851" s="118"/>
    </row>
    <row r="852" spans="2:23" x14ac:dyDescent="0.25">
      <c r="B852" s="127"/>
      <c r="T852" s="58"/>
      <c r="U852" s="58"/>
      <c r="V852" s="58"/>
      <c r="W852" s="118"/>
    </row>
    <row r="853" spans="2:23" x14ac:dyDescent="0.25">
      <c r="B853" s="127"/>
      <c r="T853" s="58"/>
      <c r="U853" s="58"/>
      <c r="V853" s="58"/>
      <c r="W853" s="118"/>
    </row>
    <row r="854" spans="2:23" x14ac:dyDescent="0.25">
      <c r="B854" s="127"/>
      <c r="T854" s="58"/>
      <c r="U854" s="58"/>
      <c r="V854" s="58"/>
      <c r="W854" s="118"/>
    </row>
    <row r="855" spans="2:23" x14ac:dyDescent="0.25">
      <c r="B855" s="127"/>
      <c r="T855" s="58"/>
      <c r="U855" s="58"/>
      <c r="V855" s="58"/>
      <c r="W855" s="118"/>
    </row>
    <row r="856" spans="2:23" x14ac:dyDescent="0.25">
      <c r="B856" s="127"/>
      <c r="T856" s="58"/>
      <c r="U856" s="58"/>
      <c r="V856" s="58"/>
      <c r="W856" s="118"/>
    </row>
    <row r="857" spans="2:23" x14ac:dyDescent="0.25">
      <c r="B857" s="127"/>
      <c r="T857" s="58"/>
      <c r="U857" s="58"/>
      <c r="V857" s="58"/>
      <c r="W857" s="118"/>
    </row>
    <row r="858" spans="2:23" x14ac:dyDescent="0.25">
      <c r="B858" s="127"/>
      <c r="T858" s="58"/>
      <c r="U858" s="58"/>
      <c r="V858" s="58"/>
      <c r="W858" s="118"/>
    </row>
    <row r="859" spans="2:23" x14ac:dyDescent="0.25">
      <c r="B859" s="127"/>
      <c r="T859" s="58"/>
      <c r="U859" s="58"/>
      <c r="V859" s="58"/>
      <c r="W859" s="118"/>
    </row>
    <row r="860" spans="2:23" x14ac:dyDescent="0.25">
      <c r="B860" s="127"/>
      <c r="T860" s="58"/>
      <c r="U860" s="58"/>
      <c r="V860" s="58"/>
      <c r="W860" s="118"/>
    </row>
    <row r="861" spans="2:23" x14ac:dyDescent="0.25">
      <c r="B861" s="127"/>
      <c r="T861" s="58"/>
      <c r="U861" s="58"/>
      <c r="V861" s="58"/>
      <c r="W861" s="118"/>
    </row>
    <row r="862" spans="2:23" x14ac:dyDescent="0.25">
      <c r="B862" s="127"/>
      <c r="T862" s="58"/>
      <c r="U862" s="58"/>
      <c r="V862" s="58"/>
      <c r="W862" s="118"/>
    </row>
    <row r="863" spans="2:23" x14ac:dyDescent="0.25">
      <c r="B863" s="127"/>
      <c r="T863" s="58"/>
      <c r="U863" s="58"/>
      <c r="V863" s="58"/>
      <c r="W863" s="118"/>
    </row>
    <row r="864" spans="2:23" x14ac:dyDescent="0.25">
      <c r="B864" s="127"/>
      <c r="T864" s="58"/>
      <c r="U864" s="58"/>
      <c r="V864" s="58"/>
      <c r="W864" s="118"/>
    </row>
    <row r="865" spans="2:23" x14ac:dyDescent="0.25">
      <c r="B865" s="127"/>
      <c r="T865" s="58"/>
      <c r="U865" s="58"/>
      <c r="V865" s="58"/>
      <c r="W865" s="118"/>
    </row>
    <row r="866" spans="2:23" x14ac:dyDescent="0.25">
      <c r="B866" s="127"/>
      <c r="T866" s="58"/>
      <c r="U866" s="58"/>
      <c r="V866" s="58"/>
      <c r="W866" s="118"/>
    </row>
    <row r="867" spans="2:23" x14ac:dyDescent="0.25">
      <c r="B867" s="127"/>
      <c r="T867" s="58"/>
      <c r="U867" s="58"/>
      <c r="V867" s="58"/>
      <c r="W867" s="118"/>
    </row>
    <row r="868" spans="2:23" x14ac:dyDescent="0.25">
      <c r="B868" s="127"/>
      <c r="T868" s="58"/>
      <c r="U868" s="58"/>
      <c r="V868" s="58"/>
      <c r="W868" s="118"/>
    </row>
    <row r="869" spans="2:23" x14ac:dyDescent="0.25">
      <c r="B869" s="127"/>
      <c r="T869" s="58"/>
      <c r="U869" s="58"/>
      <c r="V869" s="58"/>
      <c r="W869" s="118"/>
    </row>
    <row r="870" spans="2:23" x14ac:dyDescent="0.25">
      <c r="B870" s="127"/>
      <c r="T870" s="58"/>
      <c r="U870" s="58"/>
      <c r="V870" s="58"/>
      <c r="W870" s="118"/>
    </row>
    <row r="871" spans="2:23" x14ac:dyDescent="0.25">
      <c r="B871" s="127"/>
      <c r="T871" s="58"/>
      <c r="U871" s="58"/>
      <c r="V871" s="58"/>
      <c r="W871" s="118"/>
    </row>
    <row r="872" spans="2:23" x14ac:dyDescent="0.25">
      <c r="B872" s="127"/>
      <c r="T872" s="58"/>
      <c r="U872" s="58"/>
      <c r="V872" s="58"/>
      <c r="W872" s="118"/>
    </row>
    <row r="873" spans="2:23" x14ac:dyDescent="0.25">
      <c r="B873" s="127"/>
      <c r="T873" s="58"/>
      <c r="U873" s="58"/>
      <c r="V873" s="58"/>
      <c r="W873" s="118"/>
    </row>
    <row r="874" spans="2:23" x14ac:dyDescent="0.25">
      <c r="B874" s="127"/>
      <c r="T874" s="58"/>
      <c r="U874" s="58"/>
      <c r="V874" s="58"/>
      <c r="W874" s="118"/>
    </row>
    <row r="875" spans="2:23" x14ac:dyDescent="0.25">
      <c r="B875" s="127"/>
      <c r="T875" s="58"/>
      <c r="U875" s="58"/>
      <c r="V875" s="58"/>
      <c r="W875" s="118"/>
    </row>
    <row r="876" spans="2:23" x14ac:dyDescent="0.25">
      <c r="B876" s="127"/>
      <c r="T876" s="58"/>
      <c r="U876" s="58"/>
      <c r="V876" s="58"/>
      <c r="W876" s="118"/>
    </row>
    <row r="877" spans="2:23" x14ac:dyDescent="0.25">
      <c r="B877" s="127"/>
      <c r="T877" s="58"/>
      <c r="U877" s="58"/>
      <c r="V877" s="58"/>
      <c r="W877" s="118"/>
    </row>
    <row r="878" spans="2:23" x14ac:dyDescent="0.25">
      <c r="B878" s="127"/>
      <c r="T878" s="58"/>
      <c r="U878" s="58"/>
      <c r="V878" s="58"/>
      <c r="W878" s="118"/>
    </row>
    <row r="879" spans="2:23" x14ac:dyDescent="0.25">
      <c r="B879" s="127"/>
      <c r="T879" s="58"/>
      <c r="U879" s="58"/>
      <c r="V879" s="58"/>
      <c r="W879" s="118"/>
    </row>
    <row r="880" spans="2:23" x14ac:dyDescent="0.25">
      <c r="B880" s="127"/>
      <c r="T880" s="58"/>
      <c r="U880" s="58"/>
      <c r="V880" s="58"/>
      <c r="W880" s="118"/>
    </row>
    <row r="881" spans="2:23" x14ac:dyDescent="0.25">
      <c r="B881" s="127"/>
      <c r="T881" s="58"/>
      <c r="U881" s="58"/>
      <c r="V881" s="58"/>
      <c r="W881" s="118"/>
    </row>
    <row r="882" spans="2:23" x14ac:dyDescent="0.25">
      <c r="B882" s="127"/>
      <c r="T882" s="58"/>
      <c r="U882" s="58"/>
      <c r="V882" s="58"/>
      <c r="W882" s="118"/>
    </row>
    <row r="883" spans="2:23" x14ac:dyDescent="0.25">
      <c r="B883" s="127"/>
      <c r="T883" s="58"/>
      <c r="U883" s="58"/>
      <c r="V883" s="58"/>
      <c r="W883" s="118"/>
    </row>
    <row r="884" spans="2:23" x14ac:dyDescent="0.25">
      <c r="B884" s="127"/>
      <c r="T884" s="58"/>
      <c r="U884" s="58"/>
      <c r="V884" s="58"/>
      <c r="W884" s="118"/>
    </row>
    <row r="885" spans="2:23" x14ac:dyDescent="0.25">
      <c r="B885" s="127"/>
      <c r="T885" s="58"/>
      <c r="U885" s="58"/>
      <c r="V885" s="58"/>
      <c r="W885" s="118"/>
    </row>
    <row r="886" spans="2:23" x14ac:dyDescent="0.25">
      <c r="B886" s="127"/>
      <c r="T886" s="58"/>
      <c r="U886" s="58"/>
      <c r="V886" s="58"/>
      <c r="W886" s="118"/>
    </row>
    <row r="887" spans="2:23" x14ac:dyDescent="0.25">
      <c r="B887" s="127"/>
      <c r="T887" s="58"/>
      <c r="U887" s="58"/>
      <c r="V887" s="58"/>
      <c r="W887" s="118"/>
    </row>
    <row r="888" spans="2:23" x14ac:dyDescent="0.25">
      <c r="B888" s="127"/>
      <c r="T888" s="58"/>
      <c r="U888" s="58"/>
      <c r="V888" s="58"/>
      <c r="W888" s="118"/>
    </row>
    <row r="889" spans="2:23" x14ac:dyDescent="0.25">
      <c r="B889" s="127"/>
      <c r="T889" s="58"/>
      <c r="U889" s="58"/>
      <c r="V889" s="58"/>
      <c r="W889" s="118"/>
    </row>
    <row r="890" spans="2:23" x14ac:dyDescent="0.25">
      <c r="B890" s="127"/>
      <c r="T890" s="58"/>
      <c r="U890" s="58"/>
      <c r="V890" s="58"/>
      <c r="W890" s="118"/>
    </row>
    <row r="891" spans="2:23" x14ac:dyDescent="0.25">
      <c r="B891" s="127"/>
      <c r="T891" s="58"/>
      <c r="U891" s="58"/>
      <c r="V891" s="58"/>
      <c r="W891" s="118"/>
    </row>
    <row r="892" spans="2:23" x14ac:dyDescent="0.25">
      <c r="B892" s="127"/>
      <c r="T892" s="58"/>
      <c r="U892" s="58"/>
      <c r="V892" s="58"/>
      <c r="W892" s="118"/>
    </row>
    <row r="893" spans="2:23" x14ac:dyDescent="0.25">
      <c r="B893" s="127"/>
      <c r="T893" s="58"/>
      <c r="U893" s="58"/>
      <c r="V893" s="58"/>
      <c r="W893" s="118"/>
    </row>
    <row r="894" spans="2:23" x14ac:dyDescent="0.25">
      <c r="B894" s="127"/>
      <c r="T894" s="58"/>
      <c r="U894" s="58"/>
      <c r="V894" s="58"/>
      <c r="W894" s="118"/>
    </row>
    <row r="895" spans="2:23" x14ac:dyDescent="0.25">
      <c r="B895" s="127"/>
      <c r="T895" s="58"/>
      <c r="U895" s="58"/>
      <c r="V895" s="58"/>
      <c r="W895" s="118"/>
    </row>
    <row r="896" spans="2:23" x14ac:dyDescent="0.25">
      <c r="B896" s="127"/>
      <c r="T896" s="58"/>
      <c r="U896" s="58"/>
      <c r="V896" s="58"/>
      <c r="W896" s="118"/>
    </row>
    <row r="897" spans="2:23" x14ac:dyDescent="0.25">
      <c r="B897" s="127"/>
      <c r="T897" s="58"/>
      <c r="U897" s="58"/>
      <c r="V897" s="58"/>
      <c r="W897" s="118"/>
    </row>
    <row r="898" spans="2:23" x14ac:dyDescent="0.25">
      <c r="B898" s="127"/>
      <c r="T898" s="58"/>
      <c r="U898" s="58"/>
      <c r="V898" s="58"/>
      <c r="W898" s="118"/>
    </row>
    <row r="899" spans="2:23" x14ac:dyDescent="0.25">
      <c r="B899" s="127"/>
      <c r="T899" s="58"/>
      <c r="U899" s="58"/>
      <c r="V899" s="58"/>
      <c r="W899" s="118"/>
    </row>
    <row r="900" spans="2:23" x14ac:dyDescent="0.25">
      <c r="B900" s="127"/>
      <c r="T900" s="58"/>
      <c r="U900" s="58"/>
      <c r="V900" s="58"/>
      <c r="W900" s="118"/>
    </row>
    <row r="901" spans="2:23" x14ac:dyDescent="0.25">
      <c r="B901" s="127"/>
      <c r="T901" s="58"/>
      <c r="U901" s="58"/>
      <c r="V901" s="58"/>
      <c r="W901" s="118"/>
    </row>
    <row r="902" spans="2:23" x14ac:dyDescent="0.25">
      <c r="B902" s="127"/>
      <c r="T902" s="58"/>
      <c r="U902" s="58"/>
      <c r="V902" s="58"/>
      <c r="W902" s="118"/>
    </row>
    <row r="903" spans="2:23" x14ac:dyDescent="0.25">
      <c r="B903" s="127"/>
      <c r="T903" s="58"/>
      <c r="U903" s="58"/>
      <c r="V903" s="58"/>
      <c r="W903" s="118"/>
    </row>
    <row r="904" spans="2:23" x14ac:dyDescent="0.25">
      <c r="B904" s="127"/>
      <c r="T904" s="58"/>
      <c r="U904" s="58"/>
      <c r="V904" s="58"/>
      <c r="W904" s="118"/>
    </row>
    <row r="905" spans="2:23" x14ac:dyDescent="0.25">
      <c r="B905" s="127"/>
      <c r="T905" s="58"/>
      <c r="U905" s="58"/>
      <c r="V905" s="58"/>
      <c r="W905" s="118"/>
    </row>
    <row r="906" spans="2:23" x14ac:dyDescent="0.25">
      <c r="B906" s="127"/>
      <c r="T906" s="58"/>
      <c r="U906" s="58"/>
      <c r="V906" s="58"/>
      <c r="W906" s="118"/>
    </row>
    <row r="907" spans="2:23" x14ac:dyDescent="0.25">
      <c r="B907" s="127"/>
      <c r="T907" s="58"/>
      <c r="U907" s="58"/>
      <c r="V907" s="58"/>
      <c r="W907" s="118"/>
    </row>
    <row r="908" spans="2:23" x14ac:dyDescent="0.25">
      <c r="B908" s="127"/>
      <c r="T908" s="58"/>
      <c r="U908" s="58"/>
      <c r="V908" s="58"/>
      <c r="W908" s="118"/>
    </row>
    <row r="909" spans="2:23" x14ac:dyDescent="0.25">
      <c r="B909" s="127"/>
      <c r="T909" s="58"/>
      <c r="U909" s="58"/>
      <c r="V909" s="58"/>
      <c r="W909" s="118"/>
    </row>
    <row r="910" spans="2:23" x14ac:dyDescent="0.25">
      <c r="B910" s="127"/>
      <c r="T910" s="58"/>
      <c r="U910" s="58"/>
      <c r="V910" s="58"/>
      <c r="W910" s="118"/>
    </row>
    <row r="911" spans="2:23" x14ac:dyDescent="0.25">
      <c r="B911" s="127"/>
      <c r="T911" s="58"/>
      <c r="U911" s="58"/>
      <c r="V911" s="58"/>
      <c r="W911" s="118"/>
    </row>
    <row r="912" spans="2:23" x14ac:dyDescent="0.25">
      <c r="B912" s="127"/>
      <c r="T912" s="58"/>
      <c r="U912" s="58"/>
      <c r="V912" s="58"/>
      <c r="W912" s="118"/>
    </row>
    <row r="913" spans="2:23" x14ac:dyDescent="0.25">
      <c r="B913" s="127"/>
      <c r="T913" s="58"/>
      <c r="U913" s="58"/>
      <c r="V913" s="58"/>
      <c r="W913" s="118"/>
    </row>
    <row r="914" spans="2:23" x14ac:dyDescent="0.25">
      <c r="B914" s="127"/>
      <c r="T914" s="58"/>
      <c r="U914" s="58"/>
      <c r="V914" s="58"/>
      <c r="W914" s="118"/>
    </row>
    <row r="915" spans="2:23" x14ac:dyDescent="0.25">
      <c r="B915" s="127"/>
      <c r="T915" s="58"/>
      <c r="U915" s="58"/>
      <c r="V915" s="58"/>
      <c r="W915" s="118"/>
    </row>
    <row r="916" spans="2:23" x14ac:dyDescent="0.25">
      <c r="B916" s="127"/>
      <c r="T916" s="58"/>
      <c r="U916" s="58"/>
      <c r="V916" s="58"/>
      <c r="W916" s="118"/>
    </row>
    <row r="917" spans="2:23" x14ac:dyDescent="0.25">
      <c r="B917" s="127"/>
      <c r="T917" s="58"/>
      <c r="U917" s="58"/>
      <c r="V917" s="58"/>
      <c r="W917" s="118"/>
    </row>
    <row r="918" spans="2:23" x14ac:dyDescent="0.25">
      <c r="B918" s="127"/>
      <c r="T918" s="58"/>
      <c r="U918" s="58"/>
      <c r="V918" s="58"/>
      <c r="W918" s="118"/>
    </row>
    <row r="919" spans="2:23" x14ac:dyDescent="0.25">
      <c r="B919" s="127"/>
      <c r="T919" s="58"/>
      <c r="U919" s="58"/>
      <c r="V919" s="58"/>
      <c r="W919" s="118"/>
    </row>
    <row r="920" spans="2:23" x14ac:dyDescent="0.25">
      <c r="B920" s="127"/>
      <c r="T920" s="58"/>
      <c r="U920" s="58"/>
      <c r="V920" s="58"/>
      <c r="W920" s="118"/>
    </row>
    <row r="921" spans="2:23" x14ac:dyDescent="0.25">
      <c r="B921" s="127"/>
      <c r="T921" s="58"/>
      <c r="U921" s="58"/>
      <c r="V921" s="58"/>
      <c r="W921" s="118"/>
    </row>
    <row r="922" spans="2:23" x14ac:dyDescent="0.25">
      <c r="B922" s="127"/>
      <c r="T922" s="58"/>
      <c r="U922" s="58"/>
      <c r="V922" s="58"/>
      <c r="W922" s="118"/>
    </row>
    <row r="923" spans="2:23" x14ac:dyDescent="0.25">
      <c r="B923" s="127"/>
      <c r="T923" s="58"/>
      <c r="U923" s="58"/>
      <c r="V923" s="58"/>
      <c r="W923" s="118"/>
    </row>
    <row r="924" spans="2:23" x14ac:dyDescent="0.25">
      <c r="B924" s="127"/>
      <c r="T924" s="58"/>
      <c r="U924" s="58"/>
      <c r="V924" s="58"/>
      <c r="W924" s="118"/>
    </row>
    <row r="925" spans="2:23" x14ac:dyDescent="0.25">
      <c r="B925" s="127"/>
      <c r="T925" s="58"/>
      <c r="U925" s="58"/>
      <c r="V925" s="58"/>
      <c r="W925" s="118"/>
    </row>
    <row r="926" spans="2:23" x14ac:dyDescent="0.25">
      <c r="B926" s="127"/>
      <c r="T926" s="58"/>
      <c r="U926" s="58"/>
      <c r="V926" s="58"/>
      <c r="W926" s="118"/>
    </row>
    <row r="927" spans="2:23" x14ac:dyDescent="0.25">
      <c r="B927" s="127"/>
      <c r="T927" s="58"/>
      <c r="U927" s="58"/>
      <c r="V927" s="58"/>
      <c r="W927" s="118"/>
    </row>
    <row r="928" spans="2:23" x14ac:dyDescent="0.25">
      <c r="B928" s="127"/>
      <c r="T928" s="58"/>
      <c r="U928" s="58"/>
      <c r="V928" s="58"/>
      <c r="W928" s="118"/>
    </row>
    <row r="929" spans="2:23" x14ac:dyDescent="0.25">
      <c r="B929" s="127"/>
      <c r="T929" s="58"/>
      <c r="U929" s="58"/>
      <c r="V929" s="58"/>
      <c r="W929" s="118"/>
    </row>
    <row r="930" spans="2:23" x14ac:dyDescent="0.25">
      <c r="B930" s="127"/>
      <c r="T930" s="58"/>
      <c r="U930" s="58"/>
      <c r="V930" s="58"/>
      <c r="W930" s="118"/>
    </row>
    <row r="931" spans="2:23" x14ac:dyDescent="0.25">
      <c r="B931" s="127"/>
      <c r="T931" s="58"/>
      <c r="U931" s="58"/>
      <c r="V931" s="58"/>
      <c r="W931" s="118"/>
    </row>
    <row r="932" spans="2:23" x14ac:dyDescent="0.25">
      <c r="B932" s="127"/>
      <c r="T932" s="58"/>
      <c r="U932" s="58"/>
      <c r="V932" s="58"/>
      <c r="W932" s="118"/>
    </row>
    <row r="933" spans="2:23" x14ac:dyDescent="0.25">
      <c r="B933" s="127"/>
      <c r="T933" s="58"/>
      <c r="U933" s="58"/>
      <c r="V933" s="58"/>
      <c r="W933" s="118"/>
    </row>
    <row r="934" spans="2:23" x14ac:dyDescent="0.25">
      <c r="B934" s="127"/>
      <c r="T934" s="58"/>
      <c r="U934" s="58"/>
      <c r="V934" s="58"/>
      <c r="W934" s="118"/>
    </row>
    <row r="935" spans="2:23" x14ac:dyDescent="0.25">
      <c r="B935" s="127"/>
      <c r="T935" s="58"/>
      <c r="U935" s="58"/>
      <c r="V935" s="58"/>
      <c r="W935" s="118"/>
    </row>
    <row r="936" spans="2:23" x14ac:dyDescent="0.25">
      <c r="B936" s="127"/>
      <c r="T936" s="58"/>
      <c r="U936" s="58"/>
      <c r="V936" s="58"/>
      <c r="W936" s="118"/>
    </row>
    <row r="937" spans="2:23" x14ac:dyDescent="0.25">
      <c r="B937" s="127"/>
      <c r="T937" s="58"/>
      <c r="U937" s="58"/>
      <c r="V937" s="58"/>
      <c r="W937" s="118"/>
    </row>
    <row r="938" spans="2:23" x14ac:dyDescent="0.25">
      <c r="B938" s="127"/>
      <c r="T938" s="58"/>
      <c r="U938" s="58"/>
      <c r="V938" s="58"/>
      <c r="W938" s="118"/>
    </row>
    <row r="939" spans="2:23" x14ac:dyDescent="0.25">
      <c r="B939" s="127"/>
      <c r="T939" s="58"/>
      <c r="U939" s="58"/>
      <c r="V939" s="58"/>
      <c r="W939" s="118"/>
    </row>
    <row r="940" spans="2:23" x14ac:dyDescent="0.25">
      <c r="B940" s="127"/>
      <c r="T940" s="58"/>
      <c r="U940" s="58"/>
      <c r="V940" s="58"/>
      <c r="W940" s="118"/>
    </row>
    <row r="941" spans="2:23" x14ac:dyDescent="0.25">
      <c r="B941" s="127"/>
      <c r="T941" s="58"/>
      <c r="U941" s="58"/>
      <c r="V941" s="58"/>
      <c r="W941" s="118"/>
    </row>
    <row r="942" spans="2:23" x14ac:dyDescent="0.25">
      <c r="B942" s="127"/>
      <c r="T942" s="58"/>
      <c r="U942" s="58"/>
      <c r="V942" s="58"/>
      <c r="W942" s="118"/>
    </row>
    <row r="943" spans="2:23" x14ac:dyDescent="0.25">
      <c r="B943" s="127"/>
      <c r="T943" s="58"/>
      <c r="U943" s="58"/>
      <c r="V943" s="58"/>
      <c r="W943" s="118"/>
    </row>
    <row r="944" spans="2:23" x14ac:dyDescent="0.25">
      <c r="B944" s="127"/>
      <c r="T944" s="58"/>
      <c r="U944" s="58"/>
      <c r="V944" s="58"/>
      <c r="W944" s="118"/>
    </row>
    <row r="945" spans="2:23" x14ac:dyDescent="0.25">
      <c r="B945" s="127"/>
      <c r="T945" s="58"/>
      <c r="U945" s="58"/>
      <c r="V945" s="58"/>
      <c r="W945" s="118"/>
    </row>
    <row r="946" spans="2:23" x14ac:dyDescent="0.25">
      <c r="B946" s="127"/>
      <c r="T946" s="58"/>
      <c r="U946" s="58"/>
      <c r="V946" s="58"/>
      <c r="W946" s="118"/>
    </row>
    <row r="947" spans="2:23" x14ac:dyDescent="0.25">
      <c r="B947" s="127"/>
      <c r="T947" s="58"/>
      <c r="U947" s="58"/>
      <c r="V947" s="58"/>
      <c r="W947" s="118"/>
    </row>
    <row r="948" spans="2:23" x14ac:dyDescent="0.25">
      <c r="B948" s="127"/>
      <c r="T948" s="58"/>
      <c r="U948" s="58"/>
      <c r="V948" s="58"/>
      <c r="W948" s="118"/>
    </row>
    <row r="949" spans="2:23" x14ac:dyDescent="0.25">
      <c r="B949" s="127"/>
      <c r="T949" s="58"/>
      <c r="U949" s="58"/>
      <c r="V949" s="58"/>
      <c r="W949" s="118"/>
    </row>
    <row r="950" spans="2:23" x14ac:dyDescent="0.25">
      <c r="B950" s="127"/>
      <c r="T950" s="58"/>
      <c r="U950" s="58"/>
      <c r="V950" s="58"/>
      <c r="W950" s="118"/>
    </row>
    <row r="951" spans="2:23" x14ac:dyDescent="0.25">
      <c r="B951" s="127"/>
      <c r="T951" s="58"/>
      <c r="U951" s="58"/>
      <c r="V951" s="58"/>
      <c r="W951" s="118"/>
    </row>
    <row r="952" spans="2:23" x14ac:dyDescent="0.25">
      <c r="B952" s="127"/>
      <c r="T952" s="58"/>
      <c r="U952" s="58"/>
      <c r="V952" s="58"/>
      <c r="W952" s="118"/>
    </row>
    <row r="953" spans="2:23" x14ac:dyDescent="0.25">
      <c r="B953" s="127"/>
      <c r="T953" s="58"/>
      <c r="U953" s="58"/>
      <c r="V953" s="58"/>
      <c r="W953" s="118"/>
    </row>
    <row r="954" spans="2:23" x14ac:dyDescent="0.25">
      <c r="B954" s="127"/>
      <c r="T954" s="58"/>
      <c r="U954" s="58"/>
      <c r="V954" s="58"/>
      <c r="W954" s="118"/>
    </row>
    <row r="955" spans="2:23" x14ac:dyDescent="0.25">
      <c r="B955" s="127"/>
      <c r="T955" s="58"/>
      <c r="U955" s="58"/>
      <c r="V955" s="58"/>
      <c r="W955" s="118"/>
    </row>
    <row r="956" spans="2:23" x14ac:dyDescent="0.25">
      <c r="B956" s="127"/>
      <c r="T956" s="58"/>
      <c r="U956" s="58"/>
      <c r="V956" s="58"/>
      <c r="W956" s="118"/>
    </row>
    <row r="957" spans="2:23" x14ac:dyDescent="0.25">
      <c r="B957" s="127"/>
      <c r="T957" s="58"/>
      <c r="U957" s="58"/>
      <c r="V957" s="58"/>
      <c r="W957" s="118"/>
    </row>
    <row r="958" spans="2:23" x14ac:dyDescent="0.25">
      <c r="B958" s="127"/>
      <c r="T958" s="58"/>
      <c r="U958" s="58"/>
      <c r="V958" s="58"/>
      <c r="W958" s="118"/>
    </row>
    <row r="959" spans="2:23" x14ac:dyDescent="0.25">
      <c r="B959" s="127"/>
      <c r="T959" s="58"/>
      <c r="U959" s="58"/>
      <c r="V959" s="58"/>
      <c r="W959" s="118"/>
    </row>
    <row r="960" spans="2:23" x14ac:dyDescent="0.25">
      <c r="B960" s="127"/>
      <c r="T960" s="58"/>
      <c r="U960" s="58"/>
      <c r="V960" s="58"/>
      <c r="W960" s="118"/>
    </row>
    <row r="961" spans="2:23" x14ac:dyDescent="0.25">
      <c r="B961" s="127"/>
      <c r="T961" s="58"/>
      <c r="U961" s="58"/>
      <c r="V961" s="58"/>
      <c r="W961" s="118"/>
    </row>
    <row r="962" spans="2:23" x14ac:dyDescent="0.25">
      <c r="B962" s="127"/>
      <c r="T962" s="58"/>
      <c r="U962" s="58"/>
      <c r="V962" s="58"/>
      <c r="W962" s="118"/>
    </row>
    <row r="963" spans="2:23" x14ac:dyDescent="0.25">
      <c r="B963" s="127"/>
      <c r="T963" s="58"/>
      <c r="U963" s="58"/>
      <c r="V963" s="58"/>
      <c r="W963" s="118"/>
    </row>
    <row r="964" spans="2:23" x14ac:dyDescent="0.25">
      <c r="B964" s="127"/>
      <c r="T964" s="58"/>
      <c r="U964" s="58"/>
      <c r="V964" s="58"/>
      <c r="W964" s="118"/>
    </row>
    <row r="965" spans="2:23" x14ac:dyDescent="0.25">
      <c r="B965" s="127"/>
      <c r="T965" s="58"/>
      <c r="U965" s="58"/>
      <c r="V965" s="58"/>
      <c r="W965" s="118"/>
    </row>
    <row r="966" spans="2:23" x14ac:dyDescent="0.25">
      <c r="B966" s="127"/>
      <c r="T966" s="58"/>
      <c r="U966" s="58"/>
      <c r="V966" s="58"/>
      <c r="W966" s="118"/>
    </row>
    <row r="967" spans="2:23" x14ac:dyDescent="0.25">
      <c r="B967" s="127"/>
      <c r="T967" s="58"/>
      <c r="U967" s="58"/>
      <c r="V967" s="58"/>
      <c r="W967" s="118"/>
    </row>
    <row r="968" spans="2:23" x14ac:dyDescent="0.25">
      <c r="B968" s="127"/>
      <c r="T968" s="58"/>
      <c r="U968" s="58"/>
      <c r="V968" s="58"/>
      <c r="W968" s="118"/>
    </row>
    <row r="969" spans="2:23" x14ac:dyDescent="0.25">
      <c r="B969" s="127"/>
      <c r="T969" s="58"/>
      <c r="U969" s="58"/>
      <c r="V969" s="58"/>
      <c r="W969" s="118"/>
    </row>
    <row r="970" spans="2:23" x14ac:dyDescent="0.25">
      <c r="B970" s="127"/>
      <c r="T970" s="58"/>
      <c r="U970" s="58"/>
      <c r="V970" s="58"/>
      <c r="W970" s="118"/>
    </row>
    <row r="971" spans="2:23" x14ac:dyDescent="0.25">
      <c r="B971" s="127"/>
      <c r="T971" s="58"/>
      <c r="U971" s="58"/>
      <c r="V971" s="58"/>
      <c r="W971" s="118"/>
    </row>
    <row r="972" spans="2:23" x14ac:dyDescent="0.25">
      <c r="B972" s="127"/>
      <c r="T972" s="58"/>
      <c r="U972" s="58"/>
      <c r="V972" s="58"/>
      <c r="W972" s="118"/>
    </row>
    <row r="973" spans="2:23" x14ac:dyDescent="0.25">
      <c r="B973" s="127"/>
      <c r="T973" s="58"/>
      <c r="U973" s="58"/>
      <c r="V973" s="58"/>
      <c r="W973" s="118"/>
    </row>
    <row r="974" spans="2:23" x14ac:dyDescent="0.25">
      <c r="B974" s="127"/>
      <c r="T974" s="58"/>
      <c r="U974" s="58"/>
      <c r="V974" s="58"/>
      <c r="W974" s="118"/>
    </row>
    <row r="975" spans="2:23" x14ac:dyDescent="0.25">
      <c r="B975" s="127"/>
      <c r="T975" s="58"/>
      <c r="U975" s="58"/>
      <c r="V975" s="58"/>
      <c r="W975" s="118"/>
    </row>
    <row r="976" spans="2:23" x14ac:dyDescent="0.25">
      <c r="B976" s="127"/>
      <c r="T976" s="58"/>
      <c r="U976" s="58"/>
      <c r="V976" s="58"/>
      <c r="W976" s="118"/>
    </row>
    <row r="977" spans="2:23" x14ac:dyDescent="0.25">
      <c r="B977" s="127"/>
      <c r="T977" s="58"/>
      <c r="U977" s="58"/>
      <c r="V977" s="58"/>
      <c r="W977" s="118"/>
    </row>
    <row r="978" spans="2:23" x14ac:dyDescent="0.25">
      <c r="B978" s="127"/>
      <c r="T978" s="58"/>
      <c r="U978" s="58"/>
      <c r="V978" s="58"/>
      <c r="W978" s="118"/>
    </row>
    <row r="979" spans="2:23" x14ac:dyDescent="0.25">
      <c r="B979" s="127"/>
      <c r="T979" s="58"/>
      <c r="U979" s="58"/>
      <c r="V979" s="58"/>
      <c r="W979" s="118"/>
    </row>
    <row r="980" spans="2:23" x14ac:dyDescent="0.25">
      <c r="B980" s="127"/>
      <c r="T980" s="58"/>
      <c r="U980" s="58"/>
      <c r="V980" s="58"/>
      <c r="W980" s="118"/>
    </row>
    <row r="981" spans="2:23" x14ac:dyDescent="0.25">
      <c r="B981" s="127"/>
      <c r="T981" s="58"/>
      <c r="U981" s="58"/>
      <c r="V981" s="58"/>
      <c r="W981" s="118"/>
    </row>
    <row r="982" spans="2:23" x14ac:dyDescent="0.25">
      <c r="B982" s="127"/>
      <c r="T982" s="58"/>
      <c r="U982" s="58"/>
      <c r="V982" s="58"/>
      <c r="W982" s="118"/>
    </row>
    <row r="983" spans="2:23" x14ac:dyDescent="0.25">
      <c r="B983" s="127"/>
      <c r="T983" s="58"/>
      <c r="U983" s="58"/>
      <c r="V983" s="58"/>
      <c r="W983" s="118"/>
    </row>
    <row r="984" spans="2:23" x14ac:dyDescent="0.25">
      <c r="B984" s="127"/>
      <c r="T984" s="58"/>
      <c r="U984" s="58"/>
      <c r="V984" s="58"/>
      <c r="W984" s="118"/>
    </row>
    <row r="985" spans="2:23" x14ac:dyDescent="0.25">
      <c r="B985" s="127"/>
      <c r="T985" s="58"/>
      <c r="U985" s="58"/>
      <c r="V985" s="58"/>
      <c r="W985" s="118"/>
    </row>
    <row r="986" spans="2:23" x14ac:dyDescent="0.25">
      <c r="B986" s="127"/>
      <c r="T986" s="58"/>
      <c r="U986" s="58"/>
      <c r="V986" s="58"/>
      <c r="W986" s="118"/>
    </row>
    <row r="987" spans="2:23" x14ac:dyDescent="0.25">
      <c r="B987" s="127"/>
      <c r="T987" s="58"/>
      <c r="U987" s="58"/>
      <c r="V987" s="58"/>
      <c r="W987" s="118"/>
    </row>
    <row r="988" spans="2:23" x14ac:dyDescent="0.25">
      <c r="B988" s="127"/>
      <c r="T988" s="58"/>
      <c r="U988" s="58"/>
      <c r="V988" s="58"/>
      <c r="W988" s="118"/>
    </row>
    <row r="989" spans="2:23" x14ac:dyDescent="0.25">
      <c r="B989" s="127"/>
      <c r="T989" s="58"/>
      <c r="U989" s="58"/>
      <c r="V989" s="58"/>
      <c r="W989" s="118"/>
    </row>
    <row r="990" spans="2:23" x14ac:dyDescent="0.25">
      <c r="B990" s="127"/>
      <c r="T990" s="58"/>
      <c r="U990" s="58"/>
      <c r="V990" s="58"/>
      <c r="W990" s="118"/>
    </row>
    <row r="991" spans="2:23" x14ac:dyDescent="0.25">
      <c r="B991" s="127"/>
      <c r="T991" s="58"/>
      <c r="U991" s="58"/>
      <c r="V991" s="58"/>
      <c r="W991" s="118"/>
    </row>
    <row r="992" spans="2:23" x14ac:dyDescent="0.25">
      <c r="B992" s="127"/>
      <c r="T992" s="58"/>
      <c r="U992" s="58"/>
      <c r="V992" s="58"/>
      <c r="W992" s="118"/>
    </row>
    <row r="993" spans="2:23" x14ac:dyDescent="0.25">
      <c r="B993" s="127"/>
      <c r="T993" s="58"/>
      <c r="U993" s="58"/>
      <c r="V993" s="58"/>
      <c r="W993" s="118"/>
    </row>
    <row r="994" spans="2:23" x14ac:dyDescent="0.25">
      <c r="B994" s="127"/>
      <c r="T994" s="58"/>
      <c r="U994" s="58"/>
      <c r="V994" s="58"/>
      <c r="W994" s="118"/>
    </row>
    <row r="995" spans="2:23" x14ac:dyDescent="0.25">
      <c r="B995" s="127"/>
      <c r="T995" s="58"/>
      <c r="U995" s="58"/>
      <c r="V995" s="58"/>
      <c r="W995" s="118"/>
    </row>
    <row r="996" spans="2:23" x14ac:dyDescent="0.25">
      <c r="B996" s="127"/>
      <c r="T996" s="58"/>
      <c r="U996" s="58"/>
      <c r="V996" s="58"/>
      <c r="W996" s="118"/>
    </row>
    <row r="997" spans="2:23" x14ac:dyDescent="0.25">
      <c r="B997" s="127"/>
      <c r="T997" s="58"/>
      <c r="U997" s="58"/>
      <c r="V997" s="58"/>
      <c r="W997" s="118"/>
    </row>
    <row r="998" spans="2:23" x14ac:dyDescent="0.25">
      <c r="B998" s="127"/>
      <c r="T998" s="58"/>
      <c r="U998" s="58"/>
      <c r="V998" s="58"/>
      <c r="W998" s="118"/>
    </row>
    <row r="999" spans="2:23" x14ac:dyDescent="0.25">
      <c r="B999" s="127"/>
      <c r="T999" s="58"/>
      <c r="U999" s="58"/>
      <c r="V999" s="58"/>
      <c r="W999" s="118"/>
    </row>
    <row r="1000" spans="2:23" x14ac:dyDescent="0.25">
      <c r="B1000" s="127"/>
      <c r="T1000" s="58"/>
      <c r="U1000" s="58"/>
      <c r="V1000" s="58"/>
      <c r="W1000" s="118"/>
    </row>
    <row r="1001" spans="2:23" x14ac:dyDescent="0.25">
      <c r="B1001" s="127"/>
      <c r="T1001" s="58"/>
      <c r="U1001" s="58"/>
      <c r="V1001" s="58"/>
      <c r="W1001" s="118"/>
    </row>
    <row r="1002" spans="2:23" x14ac:dyDescent="0.25">
      <c r="B1002" s="127"/>
      <c r="T1002" s="58"/>
      <c r="U1002" s="58"/>
      <c r="V1002" s="58"/>
      <c r="W1002" s="118"/>
    </row>
    <row r="1003" spans="2:23" x14ac:dyDescent="0.25">
      <c r="B1003" s="127"/>
      <c r="T1003" s="58"/>
      <c r="U1003" s="58"/>
      <c r="V1003" s="58"/>
      <c r="W1003" s="118"/>
    </row>
    <row r="1004" spans="2:23" x14ac:dyDescent="0.25">
      <c r="B1004" s="127"/>
      <c r="T1004" s="58"/>
      <c r="U1004" s="58"/>
      <c r="V1004" s="58"/>
      <c r="W1004" s="118"/>
    </row>
    <row r="1005" spans="2:23" x14ac:dyDescent="0.25">
      <c r="B1005" s="127"/>
      <c r="T1005" s="58"/>
      <c r="U1005" s="58"/>
      <c r="V1005" s="58"/>
      <c r="W1005" s="118"/>
    </row>
    <row r="1006" spans="2:23" x14ac:dyDescent="0.25">
      <c r="B1006" s="127"/>
      <c r="T1006" s="58"/>
      <c r="U1006" s="58"/>
      <c r="V1006" s="58"/>
      <c r="W1006" s="118"/>
    </row>
    <row r="1007" spans="2:23" x14ac:dyDescent="0.25">
      <c r="B1007" s="127"/>
      <c r="T1007" s="58"/>
      <c r="U1007" s="58"/>
      <c r="V1007" s="58"/>
      <c r="W1007" s="118"/>
    </row>
    <row r="1008" spans="2:23" x14ac:dyDescent="0.25">
      <c r="B1008" s="127"/>
      <c r="T1008" s="58"/>
      <c r="U1008" s="58"/>
      <c r="V1008" s="58"/>
      <c r="W1008" s="118"/>
    </row>
    <row r="1009" spans="2:23" x14ac:dyDescent="0.25">
      <c r="B1009" s="127"/>
      <c r="T1009" s="58"/>
      <c r="U1009" s="58"/>
      <c r="V1009" s="58"/>
      <c r="W1009" s="118"/>
    </row>
    <row r="1010" spans="2:23" x14ac:dyDescent="0.25">
      <c r="B1010" s="127"/>
      <c r="T1010" s="58"/>
      <c r="U1010" s="58"/>
      <c r="V1010" s="58"/>
      <c r="W1010" s="118"/>
    </row>
    <row r="1011" spans="2:23" x14ac:dyDescent="0.25">
      <c r="B1011" s="127"/>
      <c r="T1011" s="58"/>
      <c r="U1011" s="58"/>
      <c r="V1011" s="58"/>
      <c r="W1011" s="118"/>
    </row>
    <row r="1012" spans="2:23" x14ac:dyDescent="0.25">
      <c r="B1012" s="127"/>
      <c r="T1012" s="58"/>
      <c r="U1012" s="58"/>
      <c r="V1012" s="58"/>
      <c r="W1012" s="118"/>
    </row>
    <row r="1013" spans="2:23" x14ac:dyDescent="0.25">
      <c r="B1013" s="127"/>
      <c r="T1013" s="58"/>
      <c r="U1013" s="58"/>
      <c r="V1013" s="58"/>
      <c r="W1013" s="118"/>
    </row>
    <row r="1014" spans="2:23" x14ac:dyDescent="0.25">
      <c r="B1014" s="127"/>
      <c r="T1014" s="58"/>
      <c r="U1014" s="58"/>
      <c r="V1014" s="58"/>
      <c r="W1014" s="118"/>
    </row>
    <row r="1015" spans="2:23" x14ac:dyDescent="0.25">
      <c r="B1015" s="127"/>
      <c r="T1015" s="58"/>
      <c r="U1015" s="58"/>
      <c r="V1015" s="58"/>
      <c r="W1015" s="118"/>
    </row>
    <row r="1016" spans="2:23" x14ac:dyDescent="0.25">
      <c r="B1016" s="127"/>
      <c r="T1016" s="58"/>
      <c r="U1016" s="58"/>
      <c r="V1016" s="58"/>
      <c r="W1016" s="118"/>
    </row>
    <row r="1017" spans="2:23" x14ac:dyDescent="0.25">
      <c r="B1017" s="127"/>
      <c r="T1017" s="58"/>
      <c r="U1017" s="58"/>
      <c r="V1017" s="58"/>
      <c r="W1017" s="118"/>
    </row>
    <row r="1018" spans="2:23" x14ac:dyDescent="0.25">
      <c r="B1018" s="127"/>
      <c r="T1018" s="58"/>
      <c r="U1018" s="58"/>
      <c r="V1018" s="58"/>
      <c r="W1018" s="118"/>
    </row>
    <row r="1019" spans="2:23" x14ac:dyDescent="0.25">
      <c r="B1019" s="127"/>
      <c r="T1019" s="58"/>
      <c r="U1019" s="58"/>
      <c r="V1019" s="58"/>
      <c r="W1019" s="118"/>
    </row>
    <row r="1020" spans="2:23" x14ac:dyDescent="0.25">
      <c r="B1020" s="127"/>
      <c r="T1020" s="58"/>
      <c r="U1020" s="58"/>
      <c r="V1020" s="58"/>
      <c r="W1020" s="118"/>
    </row>
    <row r="1021" spans="2:23" x14ac:dyDescent="0.25">
      <c r="B1021" s="127"/>
      <c r="T1021" s="58"/>
      <c r="U1021" s="58"/>
      <c r="V1021" s="58"/>
      <c r="W1021" s="118"/>
    </row>
    <row r="1022" spans="2:23" x14ac:dyDescent="0.25">
      <c r="B1022" s="127"/>
      <c r="T1022" s="58"/>
      <c r="U1022" s="58"/>
      <c r="V1022" s="58"/>
      <c r="W1022" s="118"/>
    </row>
    <row r="1023" spans="2:23" x14ac:dyDescent="0.25">
      <c r="B1023" s="127"/>
      <c r="T1023" s="58"/>
      <c r="U1023" s="58"/>
      <c r="V1023" s="58"/>
      <c r="W1023" s="118"/>
    </row>
    <row r="1024" spans="2:23" x14ac:dyDescent="0.25">
      <c r="B1024" s="127"/>
      <c r="T1024" s="58"/>
      <c r="U1024" s="58"/>
      <c r="V1024" s="58"/>
      <c r="W1024" s="118"/>
    </row>
    <row r="1025" spans="2:23" x14ac:dyDescent="0.25">
      <c r="B1025" s="127"/>
      <c r="T1025" s="58"/>
      <c r="U1025" s="58"/>
      <c r="V1025" s="58"/>
      <c r="W1025" s="118"/>
    </row>
    <row r="1026" spans="2:23" x14ac:dyDescent="0.25">
      <c r="B1026" s="127"/>
      <c r="T1026" s="58"/>
      <c r="U1026" s="58"/>
      <c r="V1026" s="58"/>
      <c r="W1026" s="118"/>
    </row>
    <row r="1027" spans="2:23" x14ac:dyDescent="0.25">
      <c r="B1027" s="127"/>
      <c r="T1027" s="58"/>
      <c r="U1027" s="58"/>
      <c r="V1027" s="58"/>
      <c r="W1027" s="118"/>
    </row>
    <row r="1028" spans="2:23" x14ac:dyDescent="0.25">
      <c r="B1028" s="127"/>
      <c r="T1028" s="58"/>
      <c r="U1028" s="58"/>
      <c r="V1028" s="58"/>
      <c r="W1028" s="118"/>
    </row>
    <row r="1029" spans="2:23" x14ac:dyDescent="0.25">
      <c r="B1029" s="127"/>
      <c r="T1029" s="58"/>
      <c r="U1029" s="58"/>
      <c r="V1029" s="58"/>
      <c r="W1029" s="118"/>
    </row>
    <row r="1030" spans="2:23" x14ac:dyDescent="0.25">
      <c r="B1030" s="127"/>
      <c r="T1030" s="58"/>
      <c r="U1030" s="58"/>
      <c r="V1030" s="58"/>
      <c r="W1030" s="118"/>
    </row>
    <row r="1031" spans="2:23" x14ac:dyDescent="0.25">
      <c r="B1031" s="127"/>
      <c r="T1031" s="58"/>
      <c r="U1031" s="58"/>
      <c r="V1031" s="58"/>
      <c r="W1031" s="118"/>
    </row>
    <row r="1032" spans="2:23" x14ac:dyDescent="0.25">
      <c r="B1032" s="127"/>
      <c r="T1032" s="58"/>
      <c r="U1032" s="58"/>
      <c r="V1032" s="58"/>
      <c r="W1032" s="118"/>
    </row>
    <row r="1033" spans="2:23" x14ac:dyDescent="0.25">
      <c r="B1033" s="127"/>
      <c r="T1033" s="58"/>
      <c r="U1033" s="58"/>
      <c r="V1033" s="58"/>
      <c r="W1033" s="118"/>
    </row>
    <row r="1034" spans="2:23" x14ac:dyDescent="0.25">
      <c r="B1034" s="127"/>
      <c r="T1034" s="58"/>
      <c r="U1034" s="58"/>
      <c r="V1034" s="58"/>
      <c r="W1034" s="118"/>
    </row>
    <row r="1035" spans="2:23" x14ac:dyDescent="0.25">
      <c r="B1035" s="127"/>
      <c r="T1035" s="58"/>
      <c r="U1035" s="58"/>
      <c r="V1035" s="58"/>
      <c r="W1035" s="118"/>
    </row>
    <row r="1036" spans="2:23" x14ac:dyDescent="0.25">
      <c r="B1036" s="127"/>
      <c r="T1036" s="58"/>
      <c r="U1036" s="58"/>
      <c r="V1036" s="58"/>
      <c r="W1036" s="118"/>
    </row>
    <row r="1037" spans="2:23" x14ac:dyDescent="0.25">
      <c r="B1037" s="127"/>
      <c r="T1037" s="58"/>
      <c r="U1037" s="58"/>
      <c r="V1037" s="58"/>
      <c r="W1037" s="118"/>
    </row>
    <row r="1038" spans="2:23" x14ac:dyDescent="0.25">
      <c r="B1038" s="127"/>
      <c r="T1038" s="58"/>
      <c r="U1038" s="58"/>
      <c r="V1038" s="58"/>
      <c r="W1038" s="118"/>
    </row>
    <row r="1039" spans="2:23" x14ac:dyDescent="0.25">
      <c r="B1039" s="127"/>
      <c r="T1039" s="58"/>
      <c r="U1039" s="58"/>
      <c r="V1039" s="58"/>
      <c r="W1039" s="118"/>
    </row>
    <row r="1040" spans="2:23" x14ac:dyDescent="0.25">
      <c r="B1040" s="127"/>
      <c r="T1040" s="58"/>
      <c r="U1040" s="58"/>
      <c r="V1040" s="58"/>
      <c r="W1040" s="118"/>
    </row>
    <row r="1041" spans="2:23" x14ac:dyDescent="0.25">
      <c r="B1041" s="127"/>
      <c r="T1041" s="58"/>
      <c r="U1041" s="58"/>
      <c r="V1041" s="58"/>
      <c r="W1041" s="118"/>
    </row>
    <row r="1042" spans="2:23" x14ac:dyDescent="0.25">
      <c r="B1042" s="127"/>
      <c r="T1042" s="58"/>
      <c r="U1042" s="58"/>
      <c r="V1042" s="58"/>
      <c r="W1042" s="118"/>
    </row>
    <row r="1043" spans="2:23" x14ac:dyDescent="0.25">
      <c r="B1043" s="127"/>
      <c r="T1043" s="58"/>
      <c r="U1043" s="58"/>
      <c r="V1043" s="58"/>
      <c r="W1043" s="118"/>
    </row>
    <row r="1044" spans="2:23" x14ac:dyDescent="0.25">
      <c r="B1044" s="127"/>
      <c r="T1044" s="58"/>
      <c r="U1044" s="58"/>
      <c r="V1044" s="58"/>
      <c r="W1044" s="118"/>
    </row>
    <row r="1045" spans="2:23" x14ac:dyDescent="0.25">
      <c r="B1045" s="127"/>
      <c r="T1045" s="58"/>
      <c r="U1045" s="58"/>
      <c r="V1045" s="58"/>
      <c r="W1045" s="118"/>
    </row>
    <row r="1046" spans="2:23" x14ac:dyDescent="0.25">
      <c r="B1046" s="127"/>
      <c r="T1046" s="58"/>
      <c r="U1046" s="58"/>
      <c r="V1046" s="58"/>
      <c r="W1046" s="118"/>
    </row>
    <row r="1047" spans="2:23" x14ac:dyDescent="0.25">
      <c r="B1047" s="127"/>
      <c r="T1047" s="58"/>
      <c r="U1047" s="58"/>
      <c r="V1047" s="58"/>
      <c r="W1047" s="118"/>
    </row>
    <row r="1048" spans="2:23" x14ac:dyDescent="0.25">
      <c r="B1048" s="127"/>
      <c r="T1048" s="58"/>
      <c r="U1048" s="58"/>
      <c r="V1048" s="58"/>
      <c r="W1048" s="118"/>
    </row>
    <row r="1049" spans="2:23" x14ac:dyDescent="0.25">
      <c r="B1049" s="127"/>
      <c r="T1049" s="58"/>
      <c r="U1049" s="58"/>
      <c r="V1049" s="58"/>
      <c r="W1049" s="118"/>
    </row>
    <row r="1050" spans="2:23" x14ac:dyDescent="0.25">
      <c r="B1050" s="127"/>
      <c r="T1050" s="58"/>
      <c r="U1050" s="58"/>
      <c r="V1050" s="58"/>
      <c r="W1050" s="118"/>
    </row>
    <row r="1051" spans="2:23" x14ac:dyDescent="0.25">
      <c r="B1051" s="127"/>
      <c r="T1051" s="58"/>
      <c r="U1051" s="58"/>
      <c r="V1051" s="58"/>
      <c r="W1051" s="118"/>
    </row>
    <row r="1052" spans="2:23" x14ac:dyDescent="0.25">
      <c r="B1052" s="127"/>
      <c r="T1052" s="58"/>
      <c r="U1052" s="58"/>
      <c r="V1052" s="58"/>
      <c r="W1052" s="118"/>
    </row>
    <row r="1053" spans="2:23" x14ac:dyDescent="0.25">
      <c r="B1053" s="127"/>
      <c r="T1053" s="58"/>
      <c r="U1053" s="58"/>
      <c r="V1053" s="58"/>
      <c r="W1053" s="118"/>
    </row>
    <row r="1054" spans="2:23" x14ac:dyDescent="0.25">
      <c r="B1054" s="127"/>
      <c r="T1054" s="58"/>
      <c r="U1054" s="58"/>
      <c r="V1054" s="58"/>
      <c r="W1054" s="118"/>
    </row>
    <row r="1055" spans="2:23" x14ac:dyDescent="0.25">
      <c r="B1055" s="127"/>
      <c r="T1055" s="58"/>
      <c r="U1055" s="58"/>
      <c r="V1055" s="58"/>
      <c r="W1055" s="118"/>
    </row>
    <row r="1056" spans="2:23" x14ac:dyDescent="0.25">
      <c r="B1056" s="127"/>
      <c r="T1056" s="58"/>
      <c r="U1056" s="58"/>
      <c r="V1056" s="58"/>
      <c r="W1056" s="118"/>
    </row>
    <row r="1057" spans="2:23" x14ac:dyDescent="0.25">
      <c r="B1057" s="127"/>
      <c r="T1057" s="58"/>
      <c r="U1057" s="58"/>
      <c r="V1057" s="58"/>
      <c r="W1057" s="118"/>
    </row>
    <row r="1058" spans="2:23" x14ac:dyDescent="0.25">
      <c r="B1058" s="127"/>
      <c r="T1058" s="58"/>
      <c r="U1058" s="58"/>
      <c r="V1058" s="58"/>
      <c r="W1058" s="118"/>
    </row>
    <row r="1059" spans="2:23" x14ac:dyDescent="0.25">
      <c r="B1059" s="127"/>
      <c r="T1059" s="58"/>
      <c r="U1059" s="58"/>
      <c r="V1059" s="58"/>
      <c r="W1059" s="118"/>
    </row>
    <row r="1060" spans="2:23" x14ac:dyDescent="0.25">
      <c r="B1060" s="127"/>
      <c r="T1060" s="58"/>
      <c r="U1060" s="58"/>
      <c r="V1060" s="58"/>
      <c r="W1060" s="118"/>
    </row>
    <row r="1061" spans="2:23" x14ac:dyDescent="0.25">
      <c r="B1061" s="127"/>
      <c r="T1061" s="58"/>
      <c r="U1061" s="58"/>
      <c r="V1061" s="58"/>
      <c r="W1061" s="118"/>
    </row>
    <row r="1062" spans="2:23" x14ac:dyDescent="0.25">
      <c r="B1062" s="127"/>
      <c r="T1062" s="58"/>
      <c r="U1062" s="58"/>
      <c r="V1062" s="58"/>
      <c r="W1062" s="118"/>
    </row>
    <row r="1063" spans="2:23" x14ac:dyDescent="0.25">
      <c r="B1063" s="127"/>
      <c r="T1063" s="58"/>
      <c r="U1063" s="58"/>
      <c r="V1063" s="58"/>
      <c r="W1063" s="118"/>
    </row>
    <row r="1064" spans="2:23" x14ac:dyDescent="0.25">
      <c r="B1064" s="127"/>
      <c r="T1064" s="58"/>
      <c r="U1064" s="58"/>
      <c r="V1064" s="58"/>
      <c r="W1064" s="118"/>
    </row>
    <row r="1065" spans="2:23" x14ac:dyDescent="0.25">
      <c r="B1065" s="127"/>
      <c r="T1065" s="58"/>
      <c r="U1065" s="58"/>
      <c r="V1065" s="58"/>
      <c r="W1065" s="118"/>
    </row>
    <row r="1066" spans="2:23" x14ac:dyDescent="0.25">
      <c r="B1066" s="127"/>
      <c r="T1066" s="58"/>
      <c r="U1066" s="58"/>
      <c r="V1066" s="58"/>
      <c r="W1066" s="118"/>
    </row>
    <row r="1067" spans="2:23" x14ac:dyDescent="0.25">
      <c r="B1067" s="127"/>
      <c r="T1067" s="58"/>
      <c r="U1067" s="58"/>
      <c r="V1067" s="58"/>
      <c r="W1067" s="118"/>
    </row>
    <row r="1068" spans="2:23" x14ac:dyDescent="0.25">
      <c r="B1068" s="127"/>
      <c r="T1068" s="58"/>
      <c r="U1068" s="58"/>
      <c r="V1068" s="58"/>
      <c r="W1068" s="118"/>
    </row>
    <row r="1069" spans="2:23" x14ac:dyDescent="0.25">
      <c r="B1069" s="127"/>
      <c r="T1069" s="58"/>
      <c r="U1069" s="58"/>
      <c r="V1069" s="58"/>
      <c r="W1069" s="118"/>
    </row>
    <row r="1070" spans="2:23" x14ac:dyDescent="0.25">
      <c r="B1070" s="127"/>
      <c r="T1070" s="58"/>
      <c r="U1070" s="58"/>
      <c r="V1070" s="58"/>
      <c r="W1070" s="118"/>
    </row>
    <row r="1071" spans="2:23" x14ac:dyDescent="0.25">
      <c r="B1071" s="127"/>
      <c r="T1071" s="58"/>
      <c r="U1071" s="58"/>
      <c r="V1071" s="58"/>
      <c r="W1071" s="118"/>
    </row>
    <row r="1072" spans="2:23" x14ac:dyDescent="0.25">
      <c r="B1072" s="127"/>
      <c r="T1072" s="58"/>
      <c r="U1072" s="58"/>
      <c r="V1072" s="58"/>
      <c r="W1072" s="118"/>
    </row>
    <row r="1073" spans="2:23" x14ac:dyDescent="0.25">
      <c r="B1073" s="127"/>
      <c r="T1073" s="58"/>
      <c r="U1073" s="58"/>
      <c r="V1073" s="58"/>
      <c r="W1073" s="118"/>
    </row>
    <row r="1074" spans="2:23" x14ac:dyDescent="0.25">
      <c r="B1074" s="127"/>
      <c r="T1074" s="58"/>
      <c r="U1074" s="58"/>
      <c r="V1074" s="58"/>
      <c r="W1074" s="118"/>
    </row>
    <row r="1075" spans="2:23" x14ac:dyDescent="0.25">
      <c r="B1075" s="127"/>
      <c r="T1075" s="58"/>
      <c r="U1075" s="58"/>
      <c r="V1075" s="58"/>
      <c r="W1075" s="118"/>
    </row>
    <row r="1076" spans="2:23" x14ac:dyDescent="0.25">
      <c r="B1076" s="127"/>
      <c r="T1076" s="58"/>
      <c r="U1076" s="58"/>
      <c r="V1076" s="58"/>
      <c r="W1076" s="118"/>
    </row>
    <row r="1077" spans="2:23" x14ac:dyDescent="0.25">
      <c r="B1077" s="127"/>
      <c r="T1077" s="58"/>
      <c r="U1077" s="58"/>
      <c r="V1077" s="58"/>
      <c r="W1077" s="118"/>
    </row>
    <row r="1078" spans="2:23" x14ac:dyDescent="0.25">
      <c r="B1078" s="127"/>
      <c r="T1078" s="58"/>
      <c r="U1078" s="58"/>
      <c r="V1078" s="58"/>
      <c r="W1078" s="118"/>
    </row>
    <row r="1079" spans="2:23" x14ac:dyDescent="0.25">
      <c r="B1079" s="127"/>
      <c r="T1079" s="58"/>
      <c r="U1079" s="58"/>
      <c r="V1079" s="58"/>
      <c r="W1079" s="118"/>
    </row>
    <row r="1080" spans="2:23" x14ac:dyDescent="0.25">
      <c r="B1080" s="127"/>
      <c r="T1080" s="58"/>
      <c r="U1080" s="58"/>
      <c r="V1080" s="58"/>
      <c r="W1080" s="118"/>
    </row>
    <row r="1081" spans="2:23" x14ac:dyDescent="0.25">
      <c r="B1081" s="127"/>
      <c r="T1081" s="58"/>
      <c r="U1081" s="58"/>
      <c r="V1081" s="58"/>
      <c r="W1081" s="118"/>
    </row>
    <row r="1082" spans="2:23" x14ac:dyDescent="0.25">
      <c r="B1082" s="127"/>
      <c r="T1082" s="58"/>
      <c r="U1082" s="58"/>
      <c r="V1082" s="58"/>
      <c r="W1082" s="118"/>
    </row>
    <row r="1083" spans="2:23" x14ac:dyDescent="0.25">
      <c r="B1083" s="127"/>
      <c r="T1083" s="58"/>
      <c r="U1083" s="58"/>
      <c r="V1083" s="58"/>
      <c r="W1083" s="118"/>
    </row>
    <row r="1084" spans="2:23" x14ac:dyDescent="0.25">
      <c r="B1084" s="127"/>
      <c r="T1084" s="58"/>
      <c r="U1084" s="58"/>
      <c r="V1084" s="58"/>
      <c r="W1084" s="118"/>
    </row>
    <row r="1085" spans="2:23" x14ac:dyDescent="0.25">
      <c r="B1085" s="127"/>
      <c r="T1085" s="58"/>
      <c r="U1085" s="58"/>
      <c r="V1085" s="58"/>
      <c r="W1085" s="118"/>
    </row>
    <row r="1086" spans="2:23" x14ac:dyDescent="0.25">
      <c r="B1086" s="127"/>
      <c r="T1086" s="58"/>
      <c r="U1086" s="58"/>
      <c r="V1086" s="58"/>
      <c r="W1086" s="118"/>
    </row>
    <row r="1087" spans="2:23" x14ac:dyDescent="0.25">
      <c r="B1087" s="127"/>
      <c r="T1087" s="58"/>
      <c r="U1087" s="58"/>
      <c r="V1087" s="58"/>
      <c r="W1087" s="118"/>
    </row>
    <row r="1088" spans="2:23" x14ac:dyDescent="0.25">
      <c r="B1088" s="127"/>
      <c r="T1088" s="58"/>
      <c r="U1088" s="58"/>
      <c r="V1088" s="58"/>
      <c r="W1088" s="118"/>
    </row>
    <row r="1089" spans="2:23" x14ac:dyDescent="0.25">
      <c r="B1089" s="127"/>
      <c r="T1089" s="58"/>
      <c r="U1089" s="58"/>
      <c r="V1089" s="58"/>
      <c r="W1089" s="118"/>
    </row>
    <row r="1090" spans="2:23" x14ac:dyDescent="0.25">
      <c r="B1090" s="127"/>
      <c r="T1090" s="58"/>
      <c r="U1090" s="58"/>
      <c r="V1090" s="58"/>
      <c r="W1090" s="118"/>
    </row>
    <row r="1091" spans="2:23" x14ac:dyDescent="0.25">
      <c r="B1091" s="127"/>
      <c r="T1091" s="58"/>
      <c r="U1091" s="58"/>
      <c r="V1091" s="58"/>
      <c r="W1091" s="118"/>
    </row>
    <row r="1092" spans="2:23" x14ac:dyDescent="0.25">
      <c r="B1092" s="127"/>
      <c r="T1092" s="58"/>
      <c r="U1092" s="58"/>
      <c r="V1092" s="58"/>
      <c r="W1092" s="118"/>
    </row>
    <row r="1093" spans="2:23" x14ac:dyDescent="0.25">
      <c r="B1093" s="127"/>
      <c r="T1093" s="58"/>
      <c r="U1093" s="58"/>
      <c r="V1093" s="58"/>
      <c r="W1093" s="118"/>
    </row>
    <row r="1094" spans="2:23" x14ac:dyDescent="0.25">
      <c r="B1094" s="127"/>
      <c r="T1094" s="58"/>
      <c r="U1094" s="58"/>
      <c r="V1094" s="58"/>
      <c r="W1094" s="118"/>
    </row>
    <row r="1095" spans="2:23" x14ac:dyDescent="0.25">
      <c r="B1095" s="127"/>
      <c r="T1095" s="58"/>
      <c r="U1095" s="58"/>
      <c r="V1095" s="58"/>
      <c r="W1095" s="118"/>
    </row>
    <row r="1096" spans="2:23" x14ac:dyDescent="0.25">
      <c r="B1096" s="127"/>
      <c r="T1096" s="58"/>
      <c r="U1096" s="58"/>
      <c r="V1096" s="58"/>
      <c r="W1096" s="118"/>
    </row>
    <row r="1097" spans="2:23" x14ac:dyDescent="0.25">
      <c r="B1097" s="127"/>
      <c r="T1097" s="58"/>
      <c r="U1097" s="58"/>
      <c r="V1097" s="58"/>
      <c r="W1097" s="118"/>
    </row>
    <row r="1098" spans="2:23" x14ac:dyDescent="0.25">
      <c r="B1098" s="127"/>
      <c r="T1098" s="58"/>
      <c r="U1098" s="58"/>
      <c r="V1098" s="58"/>
      <c r="W1098" s="118"/>
    </row>
    <row r="1099" spans="2:23" x14ac:dyDescent="0.25">
      <c r="B1099" s="127"/>
      <c r="T1099" s="58"/>
      <c r="U1099" s="58"/>
      <c r="V1099" s="58"/>
      <c r="W1099" s="118"/>
    </row>
    <row r="1100" spans="2:23" x14ac:dyDescent="0.25">
      <c r="B1100" s="127"/>
      <c r="T1100" s="58"/>
      <c r="U1100" s="58"/>
      <c r="V1100" s="58"/>
      <c r="W1100" s="118"/>
    </row>
    <row r="1101" spans="2:23" x14ac:dyDescent="0.25">
      <c r="B1101" s="127"/>
      <c r="T1101" s="58"/>
      <c r="U1101" s="58"/>
      <c r="V1101" s="58"/>
      <c r="W1101" s="118"/>
    </row>
    <row r="1102" spans="2:23" x14ac:dyDescent="0.25">
      <c r="B1102" s="127"/>
      <c r="T1102" s="58"/>
      <c r="U1102" s="58"/>
      <c r="V1102" s="58"/>
      <c r="W1102" s="118"/>
    </row>
    <row r="1103" spans="2:23" x14ac:dyDescent="0.25">
      <c r="B1103" s="127"/>
      <c r="T1103" s="58"/>
      <c r="U1103" s="58"/>
      <c r="V1103" s="58"/>
      <c r="W1103" s="118"/>
    </row>
    <row r="1104" spans="2:23" x14ac:dyDescent="0.25">
      <c r="B1104" s="127"/>
      <c r="T1104" s="58"/>
      <c r="U1104" s="58"/>
      <c r="V1104" s="58"/>
      <c r="W1104" s="118"/>
    </row>
    <row r="1105" spans="2:23" x14ac:dyDescent="0.25">
      <c r="B1105" s="127"/>
      <c r="T1105" s="58"/>
      <c r="U1105" s="58"/>
      <c r="V1105" s="58"/>
      <c r="W1105" s="118"/>
    </row>
    <row r="1106" spans="2:23" x14ac:dyDescent="0.25">
      <c r="B1106" s="127"/>
      <c r="T1106" s="58"/>
      <c r="U1106" s="58"/>
      <c r="V1106" s="58"/>
      <c r="W1106" s="118"/>
    </row>
    <row r="1107" spans="2:23" x14ac:dyDescent="0.25">
      <c r="B1107" s="127"/>
      <c r="T1107" s="58"/>
      <c r="U1107" s="58"/>
      <c r="V1107" s="58"/>
      <c r="W1107" s="118"/>
    </row>
    <row r="1108" spans="2:23" x14ac:dyDescent="0.25">
      <c r="B1108" s="127"/>
      <c r="T1108" s="58"/>
      <c r="U1108" s="58"/>
      <c r="V1108" s="58"/>
      <c r="W1108" s="118"/>
    </row>
    <row r="1109" spans="2:23" x14ac:dyDescent="0.25">
      <c r="B1109" s="127"/>
      <c r="T1109" s="58"/>
      <c r="U1109" s="58"/>
      <c r="V1109" s="58"/>
      <c r="W1109" s="118"/>
    </row>
    <row r="1110" spans="2:23" x14ac:dyDescent="0.25">
      <c r="B1110" s="127"/>
      <c r="T1110" s="58"/>
      <c r="U1110" s="58"/>
      <c r="V1110" s="58"/>
      <c r="W1110" s="118"/>
    </row>
    <row r="1111" spans="2:23" x14ac:dyDescent="0.25">
      <c r="B1111" s="127"/>
      <c r="T1111" s="58"/>
      <c r="U1111" s="58"/>
      <c r="V1111" s="58"/>
      <c r="W1111" s="118"/>
    </row>
    <row r="1112" spans="2:23" x14ac:dyDescent="0.25">
      <c r="B1112" s="127"/>
      <c r="T1112" s="58"/>
      <c r="U1112" s="58"/>
      <c r="V1112" s="58"/>
      <c r="W1112" s="118"/>
    </row>
    <row r="1113" spans="2:23" x14ac:dyDescent="0.25">
      <c r="B1113" s="127"/>
      <c r="T1113" s="58"/>
      <c r="U1113" s="58"/>
      <c r="V1113" s="58"/>
      <c r="W1113" s="118"/>
    </row>
    <row r="1114" spans="2:23" x14ac:dyDescent="0.25">
      <c r="B1114" s="127"/>
      <c r="T1114" s="58"/>
      <c r="U1114" s="58"/>
      <c r="V1114" s="58"/>
      <c r="W1114" s="118"/>
    </row>
    <row r="1115" spans="2:23" x14ac:dyDescent="0.25">
      <c r="B1115" s="127"/>
      <c r="T1115" s="58"/>
      <c r="U1115" s="58"/>
      <c r="V1115" s="58"/>
      <c r="W1115" s="118"/>
    </row>
    <row r="1116" spans="2:23" x14ac:dyDescent="0.25">
      <c r="B1116" s="127"/>
      <c r="T1116" s="58"/>
      <c r="U1116" s="58"/>
      <c r="V1116" s="58"/>
      <c r="W1116" s="118"/>
    </row>
    <row r="1117" spans="2:23" x14ac:dyDescent="0.25">
      <c r="B1117" s="127"/>
      <c r="T1117" s="58"/>
      <c r="U1117" s="58"/>
      <c r="V1117" s="58"/>
      <c r="W1117" s="118"/>
    </row>
    <row r="1118" spans="2:23" x14ac:dyDescent="0.25">
      <c r="B1118" s="127"/>
      <c r="T1118" s="58"/>
      <c r="U1118" s="58"/>
      <c r="V1118" s="58"/>
      <c r="W1118" s="118"/>
    </row>
    <row r="1119" spans="2:23" x14ac:dyDescent="0.25">
      <c r="B1119" s="127"/>
      <c r="T1119" s="58"/>
      <c r="U1119" s="58"/>
      <c r="V1119" s="58"/>
      <c r="W1119" s="118"/>
    </row>
    <row r="1120" spans="2:23" x14ac:dyDescent="0.25">
      <c r="B1120" s="127"/>
      <c r="T1120" s="58"/>
      <c r="U1120" s="58"/>
      <c r="V1120" s="58"/>
      <c r="W1120" s="118"/>
    </row>
    <row r="1121" spans="2:23" x14ac:dyDescent="0.25">
      <c r="B1121" s="127"/>
      <c r="T1121" s="58"/>
      <c r="U1121" s="58"/>
      <c r="V1121" s="58"/>
      <c r="W1121" s="118"/>
    </row>
    <row r="1122" spans="2:23" x14ac:dyDescent="0.25">
      <c r="B1122" s="127"/>
      <c r="T1122" s="58"/>
      <c r="U1122" s="58"/>
      <c r="V1122" s="58"/>
      <c r="W1122" s="118"/>
    </row>
    <row r="1123" spans="2:23" x14ac:dyDescent="0.25">
      <c r="B1123" s="127"/>
      <c r="T1123" s="58"/>
      <c r="U1123" s="58"/>
      <c r="V1123" s="58"/>
      <c r="W1123" s="118"/>
    </row>
    <row r="1124" spans="2:23" x14ac:dyDescent="0.25">
      <c r="B1124" s="127"/>
      <c r="T1124" s="58"/>
      <c r="U1124" s="58"/>
      <c r="V1124" s="58"/>
      <c r="W1124" s="118"/>
    </row>
    <row r="1125" spans="2:23" x14ac:dyDescent="0.25">
      <c r="B1125" s="127"/>
      <c r="T1125" s="58"/>
      <c r="U1125" s="58"/>
      <c r="V1125" s="58"/>
      <c r="W1125" s="118"/>
    </row>
    <row r="1126" spans="2:23" x14ac:dyDescent="0.25">
      <c r="B1126" s="127"/>
      <c r="T1126" s="58"/>
      <c r="U1126" s="58"/>
      <c r="V1126" s="58"/>
      <c r="W1126" s="118"/>
    </row>
    <row r="1127" spans="2:23" x14ac:dyDescent="0.25">
      <c r="B1127" s="127"/>
      <c r="T1127" s="58"/>
      <c r="U1127" s="58"/>
      <c r="V1127" s="58"/>
      <c r="W1127" s="118"/>
    </row>
    <row r="1128" spans="2:23" x14ac:dyDescent="0.25">
      <c r="B1128" s="127"/>
      <c r="T1128" s="58"/>
      <c r="U1128" s="58"/>
      <c r="V1128" s="58"/>
      <c r="W1128" s="118"/>
    </row>
    <row r="1129" spans="2:23" x14ac:dyDescent="0.25">
      <c r="B1129" s="127"/>
      <c r="T1129" s="58"/>
      <c r="U1129" s="58"/>
      <c r="V1129" s="58"/>
      <c r="W1129" s="118"/>
    </row>
    <row r="1130" spans="2:23" x14ac:dyDescent="0.25">
      <c r="B1130" s="127"/>
      <c r="T1130" s="58"/>
      <c r="U1130" s="58"/>
      <c r="V1130" s="58"/>
      <c r="W1130" s="118"/>
    </row>
    <row r="1131" spans="2:23" x14ac:dyDescent="0.25">
      <c r="B1131" s="127"/>
      <c r="T1131" s="58"/>
      <c r="U1131" s="58"/>
      <c r="V1131" s="58"/>
      <c r="W1131" s="118"/>
    </row>
    <row r="1132" spans="2:23" x14ac:dyDescent="0.25">
      <c r="B1132" s="127"/>
      <c r="T1132" s="58"/>
      <c r="U1132" s="58"/>
      <c r="V1132" s="58"/>
      <c r="W1132" s="118"/>
    </row>
    <row r="1133" spans="2:23" x14ac:dyDescent="0.25">
      <c r="B1133" s="127"/>
      <c r="T1133" s="58"/>
      <c r="U1133" s="58"/>
      <c r="V1133" s="58"/>
      <c r="W1133" s="118"/>
    </row>
    <row r="1134" spans="2:23" x14ac:dyDescent="0.25">
      <c r="B1134" s="127"/>
      <c r="T1134" s="58"/>
      <c r="U1134" s="58"/>
      <c r="V1134" s="58"/>
      <c r="W1134" s="118"/>
    </row>
    <row r="1135" spans="2:23" x14ac:dyDescent="0.25">
      <c r="B1135" s="127"/>
      <c r="T1135" s="58"/>
      <c r="U1135" s="58"/>
      <c r="V1135" s="58"/>
      <c r="W1135" s="118"/>
    </row>
    <row r="1136" spans="2:23" x14ac:dyDescent="0.25">
      <c r="B1136" s="127"/>
      <c r="T1136" s="58"/>
      <c r="U1136" s="58"/>
      <c r="V1136" s="58"/>
      <c r="W1136" s="118"/>
    </row>
    <row r="1137" spans="2:23" x14ac:dyDescent="0.25">
      <c r="B1137" s="127"/>
      <c r="T1137" s="58"/>
      <c r="U1137" s="58"/>
      <c r="V1137" s="58"/>
      <c r="W1137" s="118"/>
    </row>
    <row r="1138" spans="2:23" x14ac:dyDescent="0.25">
      <c r="B1138" s="127"/>
      <c r="T1138" s="58"/>
      <c r="U1138" s="58"/>
      <c r="V1138" s="58"/>
      <c r="W1138" s="118"/>
    </row>
    <row r="1139" spans="2:23" x14ac:dyDescent="0.25">
      <c r="B1139" s="127"/>
      <c r="T1139" s="58"/>
      <c r="U1139" s="58"/>
      <c r="V1139" s="58"/>
      <c r="W1139" s="118"/>
    </row>
    <row r="1140" spans="2:23" x14ac:dyDescent="0.25">
      <c r="B1140" s="127"/>
      <c r="T1140" s="58"/>
      <c r="U1140" s="58"/>
      <c r="V1140" s="58"/>
      <c r="W1140" s="118"/>
    </row>
    <row r="1141" spans="2:23" x14ac:dyDescent="0.25">
      <c r="B1141" s="127"/>
      <c r="T1141" s="58"/>
      <c r="U1141" s="58"/>
      <c r="V1141" s="58"/>
      <c r="W1141" s="118"/>
    </row>
    <row r="1142" spans="2:23" x14ac:dyDescent="0.25">
      <c r="B1142" s="127"/>
      <c r="T1142" s="58"/>
      <c r="U1142" s="58"/>
      <c r="V1142" s="58"/>
      <c r="W1142" s="118"/>
    </row>
    <row r="1143" spans="2:23" x14ac:dyDescent="0.25">
      <c r="B1143" s="127"/>
      <c r="T1143" s="58"/>
      <c r="U1143" s="58"/>
      <c r="V1143" s="58"/>
      <c r="W1143" s="118"/>
    </row>
    <row r="1144" spans="2:23" x14ac:dyDescent="0.25">
      <c r="B1144" s="127"/>
      <c r="T1144" s="58"/>
      <c r="U1144" s="58"/>
      <c r="V1144" s="58"/>
      <c r="W1144" s="118"/>
    </row>
    <row r="1145" spans="2:23" x14ac:dyDescent="0.25">
      <c r="B1145" s="127"/>
      <c r="T1145" s="58"/>
      <c r="U1145" s="58"/>
      <c r="V1145" s="58"/>
      <c r="W1145" s="118"/>
    </row>
    <row r="1146" spans="2:23" x14ac:dyDescent="0.25">
      <c r="B1146" s="127"/>
      <c r="T1146" s="58"/>
      <c r="U1146" s="58"/>
      <c r="V1146" s="58"/>
      <c r="W1146" s="118"/>
    </row>
    <row r="1147" spans="2:23" x14ac:dyDescent="0.25">
      <c r="B1147" s="127"/>
      <c r="T1147" s="58"/>
      <c r="U1147" s="58"/>
      <c r="V1147" s="58"/>
      <c r="W1147" s="118"/>
    </row>
    <row r="1148" spans="2:23" x14ac:dyDescent="0.25">
      <c r="B1148" s="127"/>
      <c r="T1148" s="58"/>
      <c r="U1148" s="58"/>
      <c r="V1148" s="58"/>
      <c r="W1148" s="118"/>
    </row>
    <row r="1149" spans="2:23" x14ac:dyDescent="0.25">
      <c r="B1149" s="127"/>
      <c r="T1149" s="58"/>
      <c r="U1149" s="58"/>
      <c r="V1149" s="58"/>
      <c r="W1149" s="118"/>
    </row>
    <row r="1150" spans="2:23" x14ac:dyDescent="0.25">
      <c r="B1150" s="127"/>
      <c r="T1150" s="58"/>
      <c r="U1150" s="58"/>
      <c r="V1150" s="58"/>
      <c r="W1150" s="118"/>
    </row>
    <row r="1151" spans="2:23" x14ac:dyDescent="0.25">
      <c r="V1151" s="141"/>
    </row>
  </sheetData>
  <autoFilter ref="A6:XCL6"/>
  <mergeCells count="265">
    <mergeCell ref="AQ69:AQ70"/>
    <mergeCell ref="AR69:AR70"/>
    <mergeCell ref="AS67:AS68"/>
    <mergeCell ref="AK67:AK68"/>
    <mergeCell ref="AL67:AL68"/>
    <mergeCell ref="H49:H50"/>
    <mergeCell ref="I49:I50"/>
    <mergeCell ref="J49:J50"/>
    <mergeCell ref="L49:L50"/>
    <mergeCell ref="M49:M50"/>
    <mergeCell ref="A73:J73"/>
    <mergeCell ref="A74:J74"/>
    <mergeCell ref="A75:M75"/>
    <mergeCell ref="H54:H55"/>
    <mergeCell ref="I54:I55"/>
    <mergeCell ref="J54:J55"/>
    <mergeCell ref="K54:K55"/>
    <mergeCell ref="L54:L55"/>
    <mergeCell ref="M54:M55"/>
    <mergeCell ref="A61:A62"/>
    <mergeCell ref="B61:B62"/>
    <mergeCell ref="A69:A70"/>
    <mergeCell ref="A67:A68"/>
    <mergeCell ref="B54:B55"/>
    <mergeCell ref="A58:AS58"/>
    <mergeCell ref="A59:AS59"/>
    <mergeCell ref="AP67:AP68"/>
    <mergeCell ref="AQ67:AQ68"/>
    <mergeCell ref="AR67:AR68"/>
    <mergeCell ref="J32:J33"/>
    <mergeCell ref="K32:K33"/>
    <mergeCell ref="L32:L33"/>
    <mergeCell ref="M32:M33"/>
    <mergeCell ref="F24:F25"/>
    <mergeCell ref="G24:G25"/>
    <mergeCell ref="C28:C29"/>
    <mergeCell ref="D28:D29"/>
    <mergeCell ref="E28:E29"/>
    <mergeCell ref="F28:F29"/>
    <mergeCell ref="G28:G29"/>
    <mergeCell ref="H28:H29"/>
    <mergeCell ref="I28:I29"/>
    <mergeCell ref="A91:B91"/>
    <mergeCell ref="A95:B95"/>
    <mergeCell ref="AJ4:AJ6"/>
    <mergeCell ref="AB5:AB6"/>
    <mergeCell ref="AB4:AI4"/>
    <mergeCell ref="AC5:AC6"/>
    <mergeCell ref="AD5:AD6"/>
    <mergeCell ref="AH5:AI5"/>
    <mergeCell ref="B4:B6"/>
    <mergeCell ref="H5:H6"/>
    <mergeCell ref="I5:I6"/>
    <mergeCell ref="J5:J6"/>
    <mergeCell ref="L5:M5"/>
    <mergeCell ref="H4:M4"/>
    <mergeCell ref="N4:N6"/>
    <mergeCell ref="A22:AS22"/>
    <mergeCell ref="A23:A25"/>
    <mergeCell ref="W23:W25"/>
    <mergeCell ref="D24:D25"/>
    <mergeCell ref="C23:C25"/>
    <mergeCell ref="E24:E25"/>
    <mergeCell ref="G49:G50"/>
    <mergeCell ref="F49:F50"/>
    <mergeCell ref="H23:H25"/>
    <mergeCell ref="AN1:AS1"/>
    <mergeCell ref="AN2:AT2"/>
    <mergeCell ref="A3:AS3"/>
    <mergeCell ref="AS4:AS6"/>
    <mergeCell ref="A7:AS7"/>
    <mergeCell ref="A20:AS20"/>
    <mergeCell ref="A21:AS21"/>
    <mergeCell ref="A4:A6"/>
    <mergeCell ref="C4:C6"/>
    <mergeCell ref="D4:D6"/>
    <mergeCell ref="W4:W6"/>
    <mergeCell ref="X4:X6"/>
    <mergeCell ref="K5:K6"/>
    <mergeCell ref="AE5:AE6"/>
    <mergeCell ref="AF5:AF6"/>
    <mergeCell ref="AG5:AG6"/>
    <mergeCell ref="A19:N19"/>
    <mergeCell ref="A28:A29"/>
    <mergeCell ref="W28:W29"/>
    <mergeCell ref="L28:L29"/>
    <mergeCell ref="M28:M29"/>
    <mergeCell ref="N28:N29"/>
    <mergeCell ref="Q24:Q25"/>
    <mergeCell ref="R24:R25"/>
    <mergeCell ref="S24:S25"/>
    <mergeCell ref="T24:T25"/>
    <mergeCell ref="U24:U25"/>
    <mergeCell ref="V24:V25"/>
    <mergeCell ref="O24:O25"/>
    <mergeCell ref="P24:P25"/>
    <mergeCell ref="N23:N25"/>
    <mergeCell ref="J28:J29"/>
    <mergeCell ref="K28:K29"/>
    <mergeCell ref="I23:I25"/>
    <mergeCell ref="J23:J25"/>
    <mergeCell ref="K23:K25"/>
    <mergeCell ref="L23:L25"/>
    <mergeCell ref="M23:M25"/>
    <mergeCell ref="A31:AS31"/>
    <mergeCell ref="A32:A33"/>
    <mergeCell ref="W32:W33"/>
    <mergeCell ref="A34:AS34"/>
    <mergeCell ref="N32:N33"/>
    <mergeCell ref="A36:AS36"/>
    <mergeCell ref="AS39:AS41"/>
    <mergeCell ref="AM39:AM41"/>
    <mergeCell ref="AN39:AN41"/>
    <mergeCell ref="AO39:AO41"/>
    <mergeCell ref="AP39:AP41"/>
    <mergeCell ref="AQ39:AQ41"/>
    <mergeCell ref="AR39:AR41"/>
    <mergeCell ref="AD39:AD41"/>
    <mergeCell ref="AH39:AH41"/>
    <mergeCell ref="AI39:AI41"/>
    <mergeCell ref="AJ39:AJ41"/>
    <mergeCell ref="AK39:AK41"/>
    <mergeCell ref="AL39:AL41"/>
    <mergeCell ref="A39:A41"/>
    <mergeCell ref="W39:W41"/>
    <mergeCell ref="C32:C33"/>
    <mergeCell ref="H32:H33"/>
    <mergeCell ref="I32:I33"/>
    <mergeCell ref="A46:A48"/>
    <mergeCell ref="V47:V48"/>
    <mergeCell ref="U47:U48"/>
    <mergeCell ref="T47:T48"/>
    <mergeCell ref="S47:S48"/>
    <mergeCell ref="W46:W48"/>
    <mergeCell ref="D47:D48"/>
    <mergeCell ref="E47:E48"/>
    <mergeCell ref="R47:R48"/>
    <mergeCell ref="Q47:Q48"/>
    <mergeCell ref="P47:P48"/>
    <mergeCell ref="O47:O48"/>
    <mergeCell ref="G47:G48"/>
    <mergeCell ref="F47:F48"/>
    <mergeCell ref="C46:C48"/>
    <mergeCell ref="H46:H48"/>
    <mergeCell ref="B46:B48"/>
    <mergeCell ref="U49:U50"/>
    <mergeCell ref="V49:V50"/>
    <mergeCell ref="W49:W50"/>
    <mergeCell ref="AP49:AP51"/>
    <mergeCell ref="I46:I48"/>
    <mergeCell ref="J46:J48"/>
    <mergeCell ref="K46:K48"/>
    <mergeCell ref="L46:L48"/>
    <mergeCell ref="M46:M48"/>
    <mergeCell ref="N46:N48"/>
    <mergeCell ref="N49:N50"/>
    <mergeCell ref="O49:O50"/>
    <mergeCell ref="P49:P50"/>
    <mergeCell ref="Q49:Q50"/>
    <mergeCell ref="T49:T50"/>
    <mergeCell ref="AO61:AO62"/>
    <mergeCell ref="AR49:AR51"/>
    <mergeCell ref="AS49:AS51"/>
    <mergeCell ref="AJ49:AJ51"/>
    <mergeCell ref="AK49:AK51"/>
    <mergeCell ref="AL49:AL51"/>
    <mergeCell ref="AM49:AM51"/>
    <mergeCell ref="AN49:AN51"/>
    <mergeCell ref="AO49:AO51"/>
    <mergeCell ref="AQ49:AQ51"/>
    <mergeCell ref="AS69:AS70"/>
    <mergeCell ref="AM69:AM70"/>
    <mergeCell ref="AN69:AN70"/>
    <mergeCell ref="AO69:AO70"/>
    <mergeCell ref="AP69:AP70"/>
    <mergeCell ref="AK69:AK70"/>
    <mergeCell ref="AL69:AL70"/>
    <mergeCell ref="W67:W68"/>
    <mergeCell ref="A49:A50"/>
    <mergeCell ref="C49:C50"/>
    <mergeCell ref="D49:D50"/>
    <mergeCell ref="E49:E50"/>
    <mergeCell ref="A54:A55"/>
    <mergeCell ref="W54:W55"/>
    <mergeCell ref="N54:N55"/>
    <mergeCell ref="AJ54:AJ55"/>
    <mergeCell ref="W69:W70"/>
    <mergeCell ref="AH67:AH68"/>
    <mergeCell ref="AI67:AI68"/>
    <mergeCell ref="AJ67:AJ68"/>
    <mergeCell ref="K49:K50"/>
    <mergeCell ref="B49:B50"/>
    <mergeCell ref="R49:R50"/>
    <mergeCell ref="S49:S50"/>
    <mergeCell ref="A83:A85"/>
    <mergeCell ref="X69:X70"/>
    <mergeCell ref="Y69:Y70"/>
    <mergeCell ref="Z69:Z70"/>
    <mergeCell ref="AA69:AA70"/>
    <mergeCell ref="AN67:AN68"/>
    <mergeCell ref="AO67:AO68"/>
    <mergeCell ref="AB69:AB70"/>
    <mergeCell ref="AC69:AC70"/>
    <mergeCell ref="AD69:AD70"/>
    <mergeCell ref="AH69:AH70"/>
    <mergeCell ref="AI69:AI70"/>
    <mergeCell ref="AJ69:AJ70"/>
    <mergeCell ref="X67:X68"/>
    <mergeCell ref="Y67:Y68"/>
    <mergeCell ref="Z67:Z68"/>
    <mergeCell ref="AA67:AA68"/>
    <mergeCell ref="AB67:AB68"/>
    <mergeCell ref="AC67:AC68"/>
    <mergeCell ref="AD67:AD68"/>
    <mergeCell ref="AE69:AE70"/>
    <mergeCell ref="AM67:AM68"/>
    <mergeCell ref="N69:N70"/>
    <mergeCell ref="X61:X62"/>
    <mergeCell ref="B23:B25"/>
    <mergeCell ref="B28:B29"/>
    <mergeCell ref="B32:B33"/>
    <mergeCell ref="B39:B41"/>
    <mergeCell ref="A37:AS37"/>
    <mergeCell ref="A38:AS38"/>
    <mergeCell ref="X39:X41"/>
    <mergeCell ref="Y39:Y41"/>
    <mergeCell ref="Z39:Z41"/>
    <mergeCell ref="AA39:AA41"/>
    <mergeCell ref="AB39:AB41"/>
    <mergeCell ref="AC39:AC41"/>
    <mergeCell ref="N39:N41"/>
    <mergeCell ref="AE39:AE41"/>
    <mergeCell ref="AG39:AG41"/>
    <mergeCell ref="AF39:AF41"/>
    <mergeCell ref="AE61:AE62"/>
    <mergeCell ref="A60:AS60"/>
    <mergeCell ref="AQ61:AQ62"/>
    <mergeCell ref="AR61:AR62"/>
    <mergeCell ref="AS61:AS62"/>
    <mergeCell ref="AM61:AM62"/>
    <mergeCell ref="AN61:AN62"/>
    <mergeCell ref="W61:W62"/>
    <mergeCell ref="AP61:AP62"/>
    <mergeCell ref="AF61:AF62"/>
    <mergeCell ref="A87:N87"/>
    <mergeCell ref="AG67:AG68"/>
    <mergeCell ref="AE67:AE68"/>
    <mergeCell ref="AG69:AG70"/>
    <mergeCell ref="B67:B68"/>
    <mergeCell ref="B69:B70"/>
    <mergeCell ref="A76:A78"/>
    <mergeCell ref="AF69:AF70"/>
    <mergeCell ref="AF67:AF68"/>
    <mergeCell ref="A66:AS66"/>
    <mergeCell ref="AL61:AL62"/>
    <mergeCell ref="AK61:AK62"/>
    <mergeCell ref="AJ61:AJ62"/>
    <mergeCell ref="AI61:AI62"/>
    <mergeCell ref="AH61:AH62"/>
    <mergeCell ref="AD61:AD62"/>
    <mergeCell ref="AC61:AC62"/>
    <mergeCell ref="AB61:AB62"/>
    <mergeCell ref="AA61:AA62"/>
    <mergeCell ref="Z61:Z62"/>
    <mergeCell ref="Y61:Y62"/>
  </mergeCells>
  <printOptions horizontalCentered="1"/>
  <pageMargins left="0.78740157480314965" right="0.39370078740157483" top="0.39370078740157483" bottom="0.39370078740157483" header="0" footer="0"/>
  <pageSetup paperSize="8" scale="55" firstPageNumber="203" fitToHeight="0" orientation="landscape" useFirstPageNumber="1" r:id="rId1"/>
  <headerFooter>
    <oddFooter>&amp;R&amp;P</oddFooter>
  </headerFooter>
  <rowBreaks count="4" manualBreakCount="4">
    <brk id="25" max="44" man="1"/>
    <brk id="45" max="44" man="1"/>
    <brk id="66" max="44" man="1"/>
    <brk id="82" max="4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81"/>
  <sheetViews>
    <sheetView showGridLines="0" view="pageBreakPreview" topLeftCell="C1" zoomScale="110" zoomScaleNormal="100" zoomScaleSheetLayoutView="110" workbookViewId="0">
      <selection activeCell="K81" sqref="K81:M81"/>
    </sheetView>
  </sheetViews>
  <sheetFormatPr defaultRowHeight="12.75" customHeight="1" outlineLevelRow="3" x14ac:dyDescent="0.2"/>
  <cols>
    <col min="1" max="1" width="13.42578125" style="17" customWidth="1"/>
    <col min="2" max="2" width="12.28515625" style="17" customWidth="1"/>
    <col min="3" max="3" width="32.42578125" style="17" customWidth="1"/>
    <col min="4" max="5" width="10.28515625" style="17" customWidth="1"/>
    <col min="6" max="6" width="18.28515625" style="17" customWidth="1"/>
    <col min="7" max="7" width="10.28515625" style="17" customWidth="1"/>
    <col min="8" max="8" width="30.7109375" style="17" customWidth="1"/>
    <col min="9" max="9" width="10.28515625" style="17" customWidth="1"/>
    <col min="10" max="10" width="30.7109375" style="17" customWidth="1"/>
    <col min="11" max="12" width="19.42578125" style="17" customWidth="1"/>
    <col min="13" max="14" width="15.42578125" style="17" customWidth="1"/>
    <col min="15" max="16384" width="9.140625" style="17"/>
  </cols>
  <sheetData>
    <row r="1" spans="1:14" x14ac:dyDescent="0.2">
      <c r="A1" s="311" t="s">
        <v>132</v>
      </c>
      <c r="B1" s="311"/>
      <c r="C1" s="311"/>
      <c r="D1" s="311"/>
      <c r="E1" s="311"/>
      <c r="F1" s="311"/>
      <c r="G1" s="16"/>
      <c r="H1" s="16"/>
      <c r="I1" s="16"/>
      <c r="J1" s="16"/>
      <c r="K1" s="16"/>
      <c r="L1" s="16"/>
    </row>
    <row r="2" spans="1:14" x14ac:dyDescent="0.2">
      <c r="A2" s="18" t="s">
        <v>133</v>
      </c>
      <c r="B2" s="16"/>
      <c r="C2" s="16"/>
      <c r="D2" s="16"/>
      <c r="E2" s="16"/>
      <c r="F2" s="16"/>
      <c r="G2" s="16"/>
      <c r="H2" s="16"/>
      <c r="I2" s="16"/>
      <c r="J2" s="16"/>
      <c r="K2" s="16"/>
      <c r="L2" s="16"/>
    </row>
    <row r="3" spans="1:14" ht="14.25" x14ac:dyDescent="0.2">
      <c r="A3" s="19"/>
      <c r="B3" s="20"/>
      <c r="C3" s="20"/>
      <c r="D3" s="20"/>
      <c r="E3" s="20"/>
      <c r="F3" s="20"/>
      <c r="G3" s="20"/>
      <c r="H3" s="20"/>
      <c r="I3" s="20"/>
      <c r="J3" s="20"/>
      <c r="K3" s="20"/>
      <c r="L3" s="20"/>
    </row>
    <row r="4" spans="1:14" ht="14.25" x14ac:dyDescent="0.2">
      <c r="A4" s="19" t="s">
        <v>134</v>
      </c>
      <c r="B4" s="20"/>
      <c r="C4" s="20"/>
      <c r="D4" s="20"/>
      <c r="E4" s="21"/>
      <c r="F4" s="20"/>
      <c r="G4" s="21"/>
      <c r="H4" s="21"/>
      <c r="I4" s="20"/>
      <c r="J4" s="20"/>
      <c r="K4" s="20"/>
      <c r="L4" s="20"/>
    </row>
    <row r="5" spans="1:14" x14ac:dyDescent="0.2">
      <c r="A5" s="16" t="s">
        <v>312</v>
      </c>
      <c r="B5" s="16"/>
      <c r="C5" s="16"/>
      <c r="D5" s="16"/>
      <c r="E5" s="16"/>
      <c r="F5" s="16"/>
      <c r="G5" s="16"/>
      <c r="H5" s="16"/>
      <c r="I5" s="16"/>
      <c r="J5" s="16"/>
      <c r="K5" s="16"/>
      <c r="L5" s="16"/>
    </row>
    <row r="6" spans="1:14" x14ac:dyDescent="0.2">
      <c r="A6" s="309"/>
      <c r="B6" s="310"/>
      <c r="C6" s="310"/>
      <c r="D6" s="310"/>
      <c r="E6" s="310"/>
      <c r="F6" s="310"/>
      <c r="G6" s="310"/>
      <c r="H6" s="310"/>
      <c r="I6" s="22"/>
      <c r="J6" s="22"/>
      <c r="K6" s="22"/>
      <c r="L6" s="22"/>
    </row>
    <row r="7" spans="1:14" x14ac:dyDescent="0.2">
      <c r="A7" s="309" t="s">
        <v>135</v>
      </c>
      <c r="B7" s="310"/>
      <c r="C7" s="310"/>
      <c r="D7" s="310"/>
      <c r="E7" s="310"/>
      <c r="F7" s="310"/>
      <c r="G7" s="310"/>
    </row>
    <row r="8" spans="1:14" x14ac:dyDescent="0.2">
      <c r="A8" s="309" t="s">
        <v>172</v>
      </c>
      <c r="B8" s="310"/>
      <c r="C8" s="310"/>
      <c r="D8" s="310"/>
      <c r="E8" s="310"/>
      <c r="F8" s="310"/>
      <c r="G8" s="310"/>
    </row>
    <row r="9" spans="1:14" ht="50.85" customHeight="1" x14ac:dyDescent="0.2">
      <c r="A9" s="312" t="s">
        <v>313</v>
      </c>
      <c r="B9" s="310"/>
      <c r="C9" s="310"/>
      <c r="D9" s="310"/>
      <c r="E9" s="310"/>
      <c r="F9" s="310"/>
      <c r="G9" s="310"/>
    </row>
    <row r="10" spans="1:14" x14ac:dyDescent="0.2">
      <c r="A10" s="309"/>
      <c r="B10" s="310"/>
      <c r="C10" s="310"/>
      <c r="D10" s="310"/>
      <c r="E10" s="310"/>
      <c r="F10" s="310"/>
      <c r="G10" s="310"/>
    </row>
    <row r="11" spans="1:14" x14ac:dyDescent="0.2">
      <c r="A11" s="23" t="s">
        <v>124</v>
      </c>
      <c r="B11" s="23"/>
      <c r="C11" s="23"/>
      <c r="D11" s="23"/>
      <c r="E11" s="23"/>
      <c r="F11" s="23"/>
      <c r="G11" s="23"/>
      <c r="H11" s="23"/>
      <c r="I11" s="16"/>
      <c r="J11" s="16"/>
      <c r="K11" s="16"/>
      <c r="L11" s="16"/>
    </row>
    <row r="12" spans="1:14" ht="43.5" customHeight="1" x14ac:dyDescent="0.2">
      <c r="A12" s="24" t="s">
        <v>173</v>
      </c>
      <c r="B12" s="24" t="s">
        <v>136</v>
      </c>
      <c r="C12" s="24" t="s">
        <v>260</v>
      </c>
      <c r="D12" s="24" t="s">
        <v>137</v>
      </c>
      <c r="E12" s="24" t="s">
        <v>138</v>
      </c>
      <c r="F12" s="24" t="s">
        <v>261</v>
      </c>
      <c r="G12" s="24" t="s">
        <v>139</v>
      </c>
      <c r="H12" s="24" t="s">
        <v>262</v>
      </c>
      <c r="I12" s="24" t="s">
        <v>140</v>
      </c>
      <c r="J12" s="24" t="s">
        <v>263</v>
      </c>
      <c r="K12" s="24" t="s">
        <v>266</v>
      </c>
      <c r="L12" s="24" t="s">
        <v>141</v>
      </c>
      <c r="M12" s="24" t="s">
        <v>142</v>
      </c>
      <c r="N12" s="24" t="s">
        <v>143</v>
      </c>
    </row>
    <row r="13" spans="1:14" x14ac:dyDescent="0.2">
      <c r="A13" s="25" t="s">
        <v>171</v>
      </c>
      <c r="B13" s="26"/>
      <c r="C13" s="27"/>
      <c r="D13" s="26"/>
      <c r="E13" s="26"/>
      <c r="F13" s="27"/>
      <c r="G13" s="26"/>
      <c r="H13" s="27"/>
      <c r="I13" s="26"/>
      <c r="J13" s="27"/>
      <c r="K13" s="28">
        <v>105306667.51000001</v>
      </c>
      <c r="L13" s="28">
        <v>102570123.81</v>
      </c>
      <c r="M13" s="28">
        <v>101444398.64</v>
      </c>
      <c r="N13" s="28">
        <v>68930715.810000002</v>
      </c>
    </row>
    <row r="14" spans="1:14" x14ac:dyDescent="0.2">
      <c r="A14" s="29" t="s">
        <v>207</v>
      </c>
      <c r="B14" s="30"/>
      <c r="C14" s="31"/>
      <c r="D14" s="30"/>
      <c r="E14" s="30"/>
      <c r="F14" s="31"/>
      <c r="G14" s="30"/>
      <c r="H14" s="31"/>
      <c r="I14" s="30"/>
      <c r="J14" s="31"/>
      <c r="K14" s="32">
        <v>40016503.100000001</v>
      </c>
      <c r="L14" s="32">
        <v>38994404.420000002</v>
      </c>
      <c r="M14" s="32">
        <v>38900184.390000001</v>
      </c>
      <c r="N14" s="32">
        <v>38783282.689999998</v>
      </c>
    </row>
    <row r="15" spans="1:14" ht="45" outlineLevel="1" x14ac:dyDescent="0.2">
      <c r="A15" s="29" t="s">
        <v>207</v>
      </c>
      <c r="B15" s="30" t="s">
        <v>199</v>
      </c>
      <c r="C15" s="31" t="s">
        <v>200</v>
      </c>
      <c r="D15" s="30"/>
      <c r="E15" s="30"/>
      <c r="F15" s="31"/>
      <c r="G15" s="30"/>
      <c r="H15" s="31"/>
      <c r="I15" s="30"/>
      <c r="J15" s="31"/>
      <c r="K15" s="32">
        <v>40016503.100000001</v>
      </c>
      <c r="L15" s="32">
        <v>38994404.420000002</v>
      </c>
      <c r="M15" s="32">
        <v>38900184.390000001</v>
      </c>
      <c r="N15" s="32">
        <v>38783282.689999998</v>
      </c>
    </row>
    <row r="16" spans="1:14" ht="67.5" outlineLevel="2" x14ac:dyDescent="0.2">
      <c r="A16" s="29" t="s">
        <v>207</v>
      </c>
      <c r="B16" s="30" t="s">
        <v>201</v>
      </c>
      <c r="C16" s="31" t="s">
        <v>202</v>
      </c>
      <c r="D16" s="30"/>
      <c r="E16" s="30"/>
      <c r="F16" s="31"/>
      <c r="G16" s="30"/>
      <c r="H16" s="31"/>
      <c r="I16" s="30"/>
      <c r="J16" s="31"/>
      <c r="K16" s="32">
        <v>40016503.100000001</v>
      </c>
      <c r="L16" s="32">
        <v>38994404.420000002</v>
      </c>
      <c r="M16" s="32">
        <v>38900184.390000001</v>
      </c>
      <c r="N16" s="32">
        <v>38783282.689999998</v>
      </c>
    </row>
    <row r="17" spans="1:14" ht="67.5" outlineLevel="3" x14ac:dyDescent="0.2">
      <c r="A17" s="33" t="s">
        <v>207</v>
      </c>
      <c r="B17" s="34" t="s">
        <v>203</v>
      </c>
      <c r="C17" s="33" t="s">
        <v>204</v>
      </c>
      <c r="D17" s="34" t="s">
        <v>153</v>
      </c>
      <c r="E17" s="34" t="s">
        <v>158</v>
      </c>
      <c r="F17" s="33" t="s">
        <v>270</v>
      </c>
      <c r="G17" s="34" t="s">
        <v>147</v>
      </c>
      <c r="H17" s="33" t="s">
        <v>271</v>
      </c>
      <c r="I17" s="34" t="s">
        <v>206</v>
      </c>
      <c r="J17" s="33" t="s">
        <v>205</v>
      </c>
      <c r="K17" s="35">
        <v>27299786.399999999</v>
      </c>
      <c r="L17" s="35">
        <v>27297386.600000001</v>
      </c>
      <c r="M17" s="35">
        <v>27297386.600000001</v>
      </c>
      <c r="N17" s="35">
        <v>27297386.600000001</v>
      </c>
    </row>
    <row r="18" spans="1:14" ht="67.5" outlineLevel="3" x14ac:dyDescent="0.2">
      <c r="A18" s="33" t="s">
        <v>207</v>
      </c>
      <c r="B18" s="34" t="s">
        <v>203</v>
      </c>
      <c r="C18" s="33" t="s">
        <v>204</v>
      </c>
      <c r="D18" s="34" t="s">
        <v>153</v>
      </c>
      <c r="E18" s="34" t="s">
        <v>158</v>
      </c>
      <c r="F18" s="33" t="s">
        <v>270</v>
      </c>
      <c r="G18" s="34" t="s">
        <v>147</v>
      </c>
      <c r="H18" s="33" t="s">
        <v>271</v>
      </c>
      <c r="I18" s="34" t="s">
        <v>209</v>
      </c>
      <c r="J18" s="33" t="s">
        <v>208</v>
      </c>
      <c r="K18" s="35">
        <v>762981.24</v>
      </c>
      <c r="L18" s="35">
        <v>727543.74</v>
      </c>
      <c r="M18" s="35">
        <v>727543.74</v>
      </c>
      <c r="N18" s="35">
        <v>727543.74</v>
      </c>
    </row>
    <row r="19" spans="1:14" ht="67.5" outlineLevel="3" x14ac:dyDescent="0.2">
      <c r="A19" s="33" t="s">
        <v>207</v>
      </c>
      <c r="B19" s="34" t="s">
        <v>203</v>
      </c>
      <c r="C19" s="33" t="s">
        <v>204</v>
      </c>
      <c r="D19" s="34" t="s">
        <v>153</v>
      </c>
      <c r="E19" s="34" t="s">
        <v>158</v>
      </c>
      <c r="F19" s="33" t="s">
        <v>270</v>
      </c>
      <c r="G19" s="34" t="s">
        <v>147</v>
      </c>
      <c r="H19" s="33" t="s">
        <v>271</v>
      </c>
      <c r="I19" s="34" t="s">
        <v>211</v>
      </c>
      <c r="J19" s="33" t="s">
        <v>210</v>
      </c>
      <c r="K19" s="35">
        <v>2333993</v>
      </c>
      <c r="L19" s="35">
        <v>2265001.75</v>
      </c>
      <c r="M19" s="35">
        <v>2265001.75</v>
      </c>
      <c r="N19" s="35">
        <v>2265001.75</v>
      </c>
    </row>
    <row r="20" spans="1:14" ht="56.25" outlineLevel="3" x14ac:dyDescent="0.2">
      <c r="A20" s="33" t="s">
        <v>207</v>
      </c>
      <c r="B20" s="34" t="s">
        <v>203</v>
      </c>
      <c r="C20" s="33" t="s">
        <v>204</v>
      </c>
      <c r="D20" s="34" t="s">
        <v>153</v>
      </c>
      <c r="E20" s="34" t="s">
        <v>158</v>
      </c>
      <c r="F20" s="33" t="s">
        <v>270</v>
      </c>
      <c r="G20" s="34" t="s">
        <v>147</v>
      </c>
      <c r="H20" s="33" t="s">
        <v>271</v>
      </c>
      <c r="I20" s="34" t="s">
        <v>213</v>
      </c>
      <c r="J20" s="33" t="s">
        <v>212</v>
      </c>
      <c r="K20" s="35">
        <v>8236367.1200000001</v>
      </c>
      <c r="L20" s="35">
        <v>8040344.4100000001</v>
      </c>
      <c r="M20" s="35">
        <v>8036071.6100000003</v>
      </c>
      <c r="N20" s="35">
        <v>7979270.0099999998</v>
      </c>
    </row>
    <row r="21" spans="1:14" ht="45" outlineLevel="3" x14ac:dyDescent="0.2">
      <c r="A21" s="33" t="s">
        <v>207</v>
      </c>
      <c r="B21" s="34" t="s">
        <v>203</v>
      </c>
      <c r="C21" s="33" t="s">
        <v>204</v>
      </c>
      <c r="D21" s="34" t="s">
        <v>153</v>
      </c>
      <c r="E21" s="34" t="s">
        <v>158</v>
      </c>
      <c r="F21" s="33" t="s">
        <v>270</v>
      </c>
      <c r="G21" s="34" t="s">
        <v>147</v>
      </c>
      <c r="H21" s="33" t="s">
        <v>271</v>
      </c>
      <c r="I21" s="34" t="s">
        <v>215</v>
      </c>
      <c r="J21" s="33" t="s">
        <v>214</v>
      </c>
      <c r="K21" s="35">
        <v>100000</v>
      </c>
      <c r="L21" s="35">
        <v>100000</v>
      </c>
      <c r="M21" s="35">
        <v>100000</v>
      </c>
      <c r="N21" s="35">
        <v>100000</v>
      </c>
    </row>
    <row r="22" spans="1:14" ht="45" outlineLevel="3" x14ac:dyDescent="0.2">
      <c r="A22" s="33" t="s">
        <v>207</v>
      </c>
      <c r="B22" s="34" t="s">
        <v>203</v>
      </c>
      <c r="C22" s="33" t="s">
        <v>204</v>
      </c>
      <c r="D22" s="34" t="s">
        <v>153</v>
      </c>
      <c r="E22" s="34" t="s">
        <v>158</v>
      </c>
      <c r="F22" s="33" t="s">
        <v>270</v>
      </c>
      <c r="G22" s="34" t="s">
        <v>147</v>
      </c>
      <c r="H22" s="33" t="s">
        <v>271</v>
      </c>
      <c r="I22" s="34" t="s">
        <v>219</v>
      </c>
      <c r="J22" s="33" t="s">
        <v>218</v>
      </c>
      <c r="K22" s="35">
        <v>53000</v>
      </c>
      <c r="L22" s="35">
        <v>152900.6</v>
      </c>
      <c r="M22" s="35">
        <v>65200.1</v>
      </c>
      <c r="N22" s="35">
        <v>105100</v>
      </c>
    </row>
    <row r="23" spans="1:14" ht="101.25" outlineLevel="3" x14ac:dyDescent="0.2">
      <c r="A23" s="33" t="s">
        <v>207</v>
      </c>
      <c r="B23" s="34" t="s">
        <v>203</v>
      </c>
      <c r="C23" s="33" t="s">
        <v>204</v>
      </c>
      <c r="D23" s="34" t="s">
        <v>153</v>
      </c>
      <c r="E23" s="34" t="s">
        <v>158</v>
      </c>
      <c r="F23" s="33" t="s">
        <v>270</v>
      </c>
      <c r="G23" s="34" t="s">
        <v>147</v>
      </c>
      <c r="H23" s="33" t="s">
        <v>271</v>
      </c>
      <c r="I23" s="34" t="s">
        <v>221</v>
      </c>
      <c r="J23" s="33" t="s">
        <v>220</v>
      </c>
      <c r="K23" s="35">
        <v>398181.42</v>
      </c>
      <c r="L23" s="35">
        <v>80000</v>
      </c>
      <c r="M23" s="35">
        <v>80000</v>
      </c>
      <c r="N23" s="35">
        <v>80000</v>
      </c>
    </row>
    <row r="24" spans="1:14" ht="45" outlineLevel="3" x14ac:dyDescent="0.2">
      <c r="A24" s="33" t="s">
        <v>207</v>
      </c>
      <c r="B24" s="34" t="s">
        <v>203</v>
      </c>
      <c r="C24" s="33" t="s">
        <v>204</v>
      </c>
      <c r="D24" s="34" t="s">
        <v>153</v>
      </c>
      <c r="E24" s="34" t="s">
        <v>161</v>
      </c>
      <c r="F24" s="33" t="s">
        <v>272</v>
      </c>
      <c r="G24" s="34" t="s">
        <v>147</v>
      </c>
      <c r="H24" s="33" t="s">
        <v>271</v>
      </c>
      <c r="I24" s="34" t="s">
        <v>217</v>
      </c>
      <c r="J24" s="33" t="s">
        <v>216</v>
      </c>
      <c r="K24" s="35">
        <v>299989.8</v>
      </c>
      <c r="L24" s="35">
        <v>0</v>
      </c>
      <c r="M24" s="35">
        <v>0</v>
      </c>
      <c r="N24" s="35">
        <v>0</v>
      </c>
    </row>
    <row r="25" spans="1:14" ht="45" outlineLevel="3" x14ac:dyDescent="0.2">
      <c r="A25" s="33" t="s">
        <v>207</v>
      </c>
      <c r="B25" s="34" t="s">
        <v>203</v>
      </c>
      <c r="C25" s="33" t="s">
        <v>204</v>
      </c>
      <c r="D25" s="34" t="s">
        <v>153</v>
      </c>
      <c r="E25" s="34" t="s">
        <v>161</v>
      </c>
      <c r="F25" s="33" t="s">
        <v>272</v>
      </c>
      <c r="G25" s="34" t="s">
        <v>147</v>
      </c>
      <c r="H25" s="33" t="s">
        <v>271</v>
      </c>
      <c r="I25" s="34" t="s">
        <v>219</v>
      </c>
      <c r="J25" s="33" t="s">
        <v>218</v>
      </c>
      <c r="K25" s="35">
        <v>428160</v>
      </c>
      <c r="L25" s="35">
        <v>227183.2</v>
      </c>
      <c r="M25" s="35">
        <v>227183.2</v>
      </c>
      <c r="N25" s="35">
        <v>227183.2</v>
      </c>
    </row>
    <row r="26" spans="1:14" ht="45" outlineLevel="3" x14ac:dyDescent="0.2">
      <c r="A26" s="33" t="s">
        <v>207</v>
      </c>
      <c r="B26" s="34" t="s">
        <v>203</v>
      </c>
      <c r="C26" s="33" t="s">
        <v>204</v>
      </c>
      <c r="D26" s="34" t="s">
        <v>273</v>
      </c>
      <c r="E26" s="34" t="s">
        <v>159</v>
      </c>
      <c r="F26" s="33" t="s">
        <v>274</v>
      </c>
      <c r="G26" s="34" t="s">
        <v>147</v>
      </c>
      <c r="H26" s="33" t="s">
        <v>271</v>
      </c>
      <c r="I26" s="34" t="s">
        <v>215</v>
      </c>
      <c r="J26" s="33" t="s">
        <v>214</v>
      </c>
      <c r="K26" s="35">
        <v>100000</v>
      </c>
      <c r="L26" s="35">
        <v>100000</v>
      </c>
      <c r="M26" s="35">
        <v>100000</v>
      </c>
      <c r="N26" s="35">
        <v>0</v>
      </c>
    </row>
    <row r="27" spans="1:14" ht="236.25" outlineLevel="3" x14ac:dyDescent="0.2">
      <c r="A27" s="33" t="s">
        <v>207</v>
      </c>
      <c r="B27" s="34" t="s">
        <v>222</v>
      </c>
      <c r="C27" s="36" t="s">
        <v>223</v>
      </c>
      <c r="D27" s="34" t="s">
        <v>153</v>
      </c>
      <c r="E27" s="34" t="s">
        <v>158</v>
      </c>
      <c r="F27" s="33" t="s">
        <v>270</v>
      </c>
      <c r="G27" s="34" t="s">
        <v>226</v>
      </c>
      <c r="H27" s="33" t="s">
        <v>224</v>
      </c>
      <c r="I27" s="34" t="s">
        <v>225</v>
      </c>
      <c r="J27" s="36" t="s">
        <v>314</v>
      </c>
      <c r="K27" s="35">
        <v>4044.12</v>
      </c>
      <c r="L27" s="35">
        <v>4044.12</v>
      </c>
      <c r="M27" s="35">
        <v>1797.39</v>
      </c>
      <c r="N27" s="35">
        <v>1797.39</v>
      </c>
    </row>
    <row r="28" spans="1:14" x14ac:dyDescent="0.2">
      <c r="A28" s="29" t="s">
        <v>237</v>
      </c>
      <c r="B28" s="30"/>
      <c r="C28" s="31"/>
      <c r="D28" s="30"/>
      <c r="E28" s="30"/>
      <c r="F28" s="31"/>
      <c r="G28" s="30"/>
      <c r="H28" s="31"/>
      <c r="I28" s="30"/>
      <c r="J28" s="31"/>
      <c r="K28" s="32">
        <v>5706500</v>
      </c>
      <c r="L28" s="32">
        <v>3948510</v>
      </c>
      <c r="M28" s="32">
        <v>3664625.38</v>
      </c>
      <c r="N28" s="32">
        <v>3884280.38</v>
      </c>
    </row>
    <row r="29" spans="1:14" ht="33.75" outlineLevel="1" x14ac:dyDescent="0.2">
      <c r="A29" s="29" t="s">
        <v>237</v>
      </c>
      <c r="B29" s="30" t="s">
        <v>229</v>
      </c>
      <c r="C29" s="31" t="s">
        <v>230</v>
      </c>
      <c r="D29" s="30"/>
      <c r="E29" s="30"/>
      <c r="F29" s="31"/>
      <c r="G29" s="30"/>
      <c r="H29" s="31"/>
      <c r="I29" s="30"/>
      <c r="J29" s="31"/>
      <c r="K29" s="32">
        <v>5706500</v>
      </c>
      <c r="L29" s="32">
        <v>3948510</v>
      </c>
      <c r="M29" s="32">
        <v>3664625.38</v>
      </c>
      <c r="N29" s="32">
        <v>3884280.38</v>
      </c>
    </row>
    <row r="30" spans="1:14" ht="56.25" outlineLevel="2" x14ac:dyDescent="0.2">
      <c r="A30" s="29" t="s">
        <v>237</v>
      </c>
      <c r="B30" s="30" t="s">
        <v>231</v>
      </c>
      <c r="C30" s="31" t="s">
        <v>232</v>
      </c>
      <c r="D30" s="30"/>
      <c r="E30" s="30"/>
      <c r="F30" s="31"/>
      <c r="G30" s="30"/>
      <c r="H30" s="31"/>
      <c r="I30" s="30"/>
      <c r="J30" s="31"/>
      <c r="K30" s="32">
        <v>5046500</v>
      </c>
      <c r="L30" s="32">
        <v>3637100</v>
      </c>
      <c r="M30" s="32">
        <v>3403215.38</v>
      </c>
      <c r="N30" s="32">
        <v>3622870.38</v>
      </c>
    </row>
    <row r="31" spans="1:14" ht="146.25" outlineLevel="3" x14ac:dyDescent="0.2">
      <c r="A31" s="33" t="s">
        <v>237</v>
      </c>
      <c r="B31" s="34" t="s">
        <v>233</v>
      </c>
      <c r="C31" s="36" t="s">
        <v>234</v>
      </c>
      <c r="D31" s="34" t="s">
        <v>169</v>
      </c>
      <c r="E31" s="34" t="s">
        <v>170</v>
      </c>
      <c r="F31" s="33" t="s">
        <v>280</v>
      </c>
      <c r="G31" s="34" t="s">
        <v>147</v>
      </c>
      <c r="H31" s="33" t="s">
        <v>271</v>
      </c>
      <c r="I31" s="34" t="s">
        <v>236</v>
      </c>
      <c r="J31" s="36" t="s">
        <v>235</v>
      </c>
      <c r="K31" s="35">
        <v>195000</v>
      </c>
      <c r="L31" s="35">
        <v>195000</v>
      </c>
      <c r="M31" s="35">
        <v>180770.38</v>
      </c>
      <c r="N31" s="35">
        <v>180770.38</v>
      </c>
    </row>
    <row r="32" spans="1:14" ht="78.75" outlineLevel="3" x14ac:dyDescent="0.2">
      <c r="A32" s="33" t="s">
        <v>237</v>
      </c>
      <c r="B32" s="34" t="s">
        <v>238</v>
      </c>
      <c r="C32" s="33" t="s">
        <v>239</v>
      </c>
      <c r="D32" s="34" t="s">
        <v>169</v>
      </c>
      <c r="E32" s="34" t="s">
        <v>170</v>
      </c>
      <c r="F32" s="33" t="s">
        <v>280</v>
      </c>
      <c r="G32" s="34" t="s">
        <v>147</v>
      </c>
      <c r="H32" s="33" t="s">
        <v>271</v>
      </c>
      <c r="I32" s="34" t="s">
        <v>241</v>
      </c>
      <c r="J32" s="33" t="s">
        <v>240</v>
      </c>
      <c r="K32" s="35">
        <v>2300000</v>
      </c>
      <c r="L32" s="35">
        <v>2300000</v>
      </c>
      <c r="M32" s="35">
        <v>2290945</v>
      </c>
      <c r="N32" s="35">
        <v>2300000</v>
      </c>
    </row>
    <row r="33" spans="1:14" ht="213.75" outlineLevel="3" x14ac:dyDescent="0.2">
      <c r="A33" s="33" t="s">
        <v>237</v>
      </c>
      <c r="B33" s="34" t="s">
        <v>242</v>
      </c>
      <c r="C33" s="36" t="s">
        <v>243</v>
      </c>
      <c r="D33" s="34" t="s">
        <v>169</v>
      </c>
      <c r="E33" s="34" t="s">
        <v>170</v>
      </c>
      <c r="F33" s="33" t="s">
        <v>280</v>
      </c>
      <c r="G33" s="34" t="s">
        <v>147</v>
      </c>
      <c r="H33" s="33" t="s">
        <v>271</v>
      </c>
      <c r="I33" s="34" t="s">
        <v>245</v>
      </c>
      <c r="J33" s="36" t="s">
        <v>244</v>
      </c>
      <c r="K33" s="35">
        <v>2551500</v>
      </c>
      <c r="L33" s="35">
        <v>1142100</v>
      </c>
      <c r="M33" s="35">
        <v>931500</v>
      </c>
      <c r="N33" s="35">
        <v>1142100</v>
      </c>
    </row>
    <row r="34" spans="1:14" ht="45" outlineLevel="2" x14ac:dyDescent="0.2">
      <c r="A34" s="29" t="s">
        <v>237</v>
      </c>
      <c r="B34" s="30" t="s">
        <v>246</v>
      </c>
      <c r="C34" s="31" t="s">
        <v>247</v>
      </c>
      <c r="D34" s="30"/>
      <c r="E34" s="30"/>
      <c r="F34" s="31"/>
      <c r="G34" s="30"/>
      <c r="H34" s="31"/>
      <c r="I34" s="30"/>
      <c r="J34" s="31"/>
      <c r="K34" s="32">
        <v>660000</v>
      </c>
      <c r="L34" s="32">
        <v>311410</v>
      </c>
      <c r="M34" s="32">
        <v>261410</v>
      </c>
      <c r="N34" s="32">
        <v>261410</v>
      </c>
    </row>
    <row r="35" spans="1:14" ht="78.75" outlineLevel="3" x14ac:dyDescent="0.2">
      <c r="A35" s="33" t="s">
        <v>237</v>
      </c>
      <c r="B35" s="34" t="s">
        <v>248</v>
      </c>
      <c r="C35" s="33" t="s">
        <v>196</v>
      </c>
      <c r="D35" s="34" t="s">
        <v>153</v>
      </c>
      <c r="E35" s="34" t="s">
        <v>158</v>
      </c>
      <c r="F35" s="33" t="s">
        <v>270</v>
      </c>
      <c r="G35" s="34" t="s">
        <v>147</v>
      </c>
      <c r="H35" s="33" t="s">
        <v>271</v>
      </c>
      <c r="I35" s="34" t="s">
        <v>250</v>
      </c>
      <c r="J35" s="33" t="s">
        <v>249</v>
      </c>
      <c r="K35" s="35">
        <v>210000</v>
      </c>
      <c r="L35" s="35">
        <v>138650</v>
      </c>
      <c r="M35" s="35">
        <v>88650</v>
      </c>
      <c r="N35" s="35">
        <v>88650</v>
      </c>
    </row>
    <row r="36" spans="1:14" ht="56.25" outlineLevel="3" x14ac:dyDescent="0.2">
      <c r="A36" s="33" t="s">
        <v>237</v>
      </c>
      <c r="B36" s="34" t="s">
        <v>248</v>
      </c>
      <c r="C36" s="33" t="s">
        <v>196</v>
      </c>
      <c r="D36" s="34" t="s">
        <v>153</v>
      </c>
      <c r="E36" s="34" t="s">
        <v>158</v>
      </c>
      <c r="F36" s="33" t="s">
        <v>270</v>
      </c>
      <c r="G36" s="34" t="s">
        <v>147</v>
      </c>
      <c r="H36" s="33" t="s">
        <v>271</v>
      </c>
      <c r="I36" s="34" t="s">
        <v>252</v>
      </c>
      <c r="J36" s="33" t="s">
        <v>251</v>
      </c>
      <c r="K36" s="35">
        <v>300000</v>
      </c>
      <c r="L36" s="35">
        <v>22760</v>
      </c>
      <c r="M36" s="35">
        <v>22760</v>
      </c>
      <c r="N36" s="35">
        <v>22760</v>
      </c>
    </row>
    <row r="37" spans="1:14" ht="78.75" outlineLevel="3" x14ac:dyDescent="0.2">
      <c r="A37" s="33" t="s">
        <v>237</v>
      </c>
      <c r="B37" s="34" t="s">
        <v>248</v>
      </c>
      <c r="C37" s="33" t="s">
        <v>196</v>
      </c>
      <c r="D37" s="34" t="s">
        <v>153</v>
      </c>
      <c r="E37" s="34" t="s">
        <v>158</v>
      </c>
      <c r="F37" s="33" t="s">
        <v>270</v>
      </c>
      <c r="G37" s="34" t="s">
        <v>147</v>
      </c>
      <c r="H37" s="33" t="s">
        <v>271</v>
      </c>
      <c r="I37" s="34" t="s">
        <v>254</v>
      </c>
      <c r="J37" s="33" t="s">
        <v>253</v>
      </c>
      <c r="K37" s="35">
        <v>150000</v>
      </c>
      <c r="L37" s="35">
        <v>150000</v>
      </c>
      <c r="M37" s="35">
        <v>150000</v>
      </c>
      <c r="N37" s="35">
        <v>150000</v>
      </c>
    </row>
    <row r="38" spans="1:14" ht="33.75" x14ac:dyDescent="0.2">
      <c r="A38" s="29" t="s">
        <v>190</v>
      </c>
      <c r="B38" s="30"/>
      <c r="C38" s="31"/>
      <c r="D38" s="30"/>
      <c r="E38" s="30"/>
      <c r="F38" s="31"/>
      <c r="G38" s="30"/>
      <c r="H38" s="31"/>
      <c r="I38" s="30"/>
      <c r="J38" s="31"/>
      <c r="K38" s="32">
        <v>37997.85</v>
      </c>
      <c r="L38" s="32">
        <v>7815.26</v>
      </c>
      <c r="M38" s="32">
        <v>7815.26</v>
      </c>
      <c r="N38" s="32">
        <v>7815.26</v>
      </c>
    </row>
    <row r="39" spans="1:14" ht="56.25" outlineLevel="1" x14ac:dyDescent="0.2">
      <c r="A39" s="29" t="s">
        <v>190</v>
      </c>
      <c r="B39" s="30" t="s">
        <v>174</v>
      </c>
      <c r="C39" s="31" t="s">
        <v>175</v>
      </c>
      <c r="D39" s="30"/>
      <c r="E39" s="30"/>
      <c r="F39" s="31"/>
      <c r="G39" s="30"/>
      <c r="H39" s="31"/>
      <c r="I39" s="30"/>
      <c r="J39" s="31"/>
      <c r="K39" s="32">
        <v>37997.85</v>
      </c>
      <c r="L39" s="32">
        <v>7815.26</v>
      </c>
      <c r="M39" s="32">
        <v>7815.26</v>
      </c>
      <c r="N39" s="32">
        <v>7815.26</v>
      </c>
    </row>
    <row r="40" spans="1:14" ht="56.25" outlineLevel="2" x14ac:dyDescent="0.2">
      <c r="A40" s="29" t="s">
        <v>190</v>
      </c>
      <c r="B40" s="30" t="s">
        <v>186</v>
      </c>
      <c r="C40" s="31" t="s">
        <v>187</v>
      </c>
      <c r="D40" s="30"/>
      <c r="E40" s="30"/>
      <c r="F40" s="31"/>
      <c r="G40" s="30"/>
      <c r="H40" s="31"/>
      <c r="I40" s="30"/>
      <c r="J40" s="31"/>
      <c r="K40" s="32">
        <v>37997.85</v>
      </c>
      <c r="L40" s="32">
        <v>7815.26</v>
      </c>
      <c r="M40" s="32">
        <v>7815.26</v>
      </c>
      <c r="N40" s="32">
        <v>7815.26</v>
      </c>
    </row>
    <row r="41" spans="1:14" ht="56.25" outlineLevel="3" x14ac:dyDescent="0.2">
      <c r="A41" s="33" t="s">
        <v>190</v>
      </c>
      <c r="B41" s="34" t="s">
        <v>188</v>
      </c>
      <c r="C41" s="33" t="s">
        <v>189</v>
      </c>
      <c r="D41" s="34" t="s">
        <v>153</v>
      </c>
      <c r="E41" s="34" t="s">
        <v>156</v>
      </c>
      <c r="F41" s="33" t="s">
        <v>297</v>
      </c>
      <c r="G41" s="34" t="s">
        <v>147</v>
      </c>
      <c r="H41" s="33" t="s">
        <v>271</v>
      </c>
      <c r="I41" s="34" t="s">
        <v>148</v>
      </c>
      <c r="J41" s="33" t="s">
        <v>179</v>
      </c>
      <c r="K41" s="35">
        <v>37997.85</v>
      </c>
      <c r="L41" s="35">
        <v>7815.26</v>
      </c>
      <c r="M41" s="35">
        <v>7815.26</v>
      </c>
      <c r="N41" s="35">
        <v>7815.26</v>
      </c>
    </row>
    <row r="42" spans="1:14" x14ac:dyDescent="0.2">
      <c r="A42" s="29" t="s">
        <v>185</v>
      </c>
      <c r="B42" s="30"/>
      <c r="C42" s="31"/>
      <c r="D42" s="30"/>
      <c r="E42" s="30"/>
      <c r="F42" s="31"/>
      <c r="G42" s="30"/>
      <c r="H42" s="31"/>
      <c r="I42" s="30"/>
      <c r="J42" s="31"/>
      <c r="K42" s="32">
        <v>200000</v>
      </c>
      <c r="L42" s="32">
        <v>200000</v>
      </c>
      <c r="M42" s="32">
        <v>200000</v>
      </c>
      <c r="N42" s="32">
        <v>200000</v>
      </c>
    </row>
    <row r="43" spans="1:14" ht="56.25" outlineLevel="1" x14ac:dyDescent="0.2">
      <c r="A43" s="29" t="s">
        <v>185</v>
      </c>
      <c r="B43" s="30" t="s">
        <v>174</v>
      </c>
      <c r="C43" s="31" t="s">
        <v>175</v>
      </c>
      <c r="D43" s="30"/>
      <c r="E43" s="30"/>
      <c r="F43" s="31"/>
      <c r="G43" s="30"/>
      <c r="H43" s="31"/>
      <c r="I43" s="30"/>
      <c r="J43" s="31"/>
      <c r="K43" s="32">
        <v>200000</v>
      </c>
      <c r="L43" s="32">
        <v>200000</v>
      </c>
      <c r="M43" s="32">
        <v>200000</v>
      </c>
      <c r="N43" s="32">
        <v>200000</v>
      </c>
    </row>
    <row r="44" spans="1:14" ht="33.75" outlineLevel="2" x14ac:dyDescent="0.2">
      <c r="A44" s="29" t="s">
        <v>185</v>
      </c>
      <c r="B44" s="30" t="s">
        <v>181</v>
      </c>
      <c r="C44" s="31" t="s">
        <v>182</v>
      </c>
      <c r="D44" s="30"/>
      <c r="E44" s="30"/>
      <c r="F44" s="31"/>
      <c r="G44" s="30"/>
      <c r="H44" s="31"/>
      <c r="I44" s="30"/>
      <c r="J44" s="31"/>
      <c r="K44" s="32">
        <v>200000</v>
      </c>
      <c r="L44" s="32">
        <v>200000</v>
      </c>
      <c r="M44" s="32">
        <v>200000</v>
      </c>
      <c r="N44" s="32">
        <v>200000</v>
      </c>
    </row>
    <row r="45" spans="1:14" ht="56.25" outlineLevel="3" x14ac:dyDescent="0.2">
      <c r="A45" s="33" t="s">
        <v>185</v>
      </c>
      <c r="B45" s="34" t="s">
        <v>183</v>
      </c>
      <c r="C45" s="33" t="s">
        <v>184</v>
      </c>
      <c r="D45" s="34" t="s">
        <v>285</v>
      </c>
      <c r="E45" s="34" t="s">
        <v>286</v>
      </c>
      <c r="F45" s="33" t="s">
        <v>287</v>
      </c>
      <c r="G45" s="34" t="s">
        <v>147</v>
      </c>
      <c r="H45" s="33" t="s">
        <v>271</v>
      </c>
      <c r="I45" s="34" t="s">
        <v>148</v>
      </c>
      <c r="J45" s="33" t="s">
        <v>179</v>
      </c>
      <c r="K45" s="35">
        <v>200000</v>
      </c>
      <c r="L45" s="35">
        <v>200000</v>
      </c>
      <c r="M45" s="35">
        <v>200000</v>
      </c>
      <c r="N45" s="35">
        <v>200000</v>
      </c>
    </row>
    <row r="46" spans="1:14" ht="22.5" x14ac:dyDescent="0.2">
      <c r="A46" s="29" t="s">
        <v>180</v>
      </c>
      <c r="B46" s="30"/>
      <c r="C46" s="31"/>
      <c r="D46" s="30"/>
      <c r="E46" s="30"/>
      <c r="F46" s="31"/>
      <c r="G46" s="30"/>
      <c r="H46" s="31"/>
      <c r="I46" s="30"/>
      <c r="J46" s="31"/>
      <c r="K46" s="32">
        <v>41998508.899999999</v>
      </c>
      <c r="L46" s="32">
        <v>42439236.509999998</v>
      </c>
      <c r="M46" s="32">
        <v>41910303.990000002</v>
      </c>
      <c r="N46" s="32">
        <v>9283235.5199999996</v>
      </c>
    </row>
    <row r="47" spans="1:14" ht="56.25" outlineLevel="1" x14ac:dyDescent="0.2">
      <c r="A47" s="29" t="s">
        <v>180</v>
      </c>
      <c r="B47" s="30" t="s">
        <v>174</v>
      </c>
      <c r="C47" s="31" t="s">
        <v>175</v>
      </c>
      <c r="D47" s="30"/>
      <c r="E47" s="30"/>
      <c r="F47" s="31"/>
      <c r="G47" s="30"/>
      <c r="H47" s="31"/>
      <c r="I47" s="30"/>
      <c r="J47" s="31"/>
      <c r="K47" s="32">
        <v>41998508.899999999</v>
      </c>
      <c r="L47" s="32">
        <v>42439236.509999998</v>
      </c>
      <c r="M47" s="32">
        <v>41910303.990000002</v>
      </c>
      <c r="N47" s="32">
        <v>9283235.5199999996</v>
      </c>
    </row>
    <row r="48" spans="1:14" ht="56.25" outlineLevel="2" x14ac:dyDescent="0.2">
      <c r="A48" s="29" t="s">
        <v>180</v>
      </c>
      <c r="B48" s="30" t="s">
        <v>176</v>
      </c>
      <c r="C48" s="31" t="s">
        <v>177</v>
      </c>
      <c r="D48" s="30"/>
      <c r="E48" s="30"/>
      <c r="F48" s="31"/>
      <c r="G48" s="30"/>
      <c r="H48" s="31"/>
      <c r="I48" s="30"/>
      <c r="J48" s="31"/>
      <c r="K48" s="32">
        <v>39716378.100000001</v>
      </c>
      <c r="L48" s="32">
        <v>40282865.710000001</v>
      </c>
      <c r="M48" s="32">
        <v>39753933.189999998</v>
      </c>
      <c r="N48" s="32">
        <v>7126864.7199999997</v>
      </c>
    </row>
    <row r="49" spans="1:14" ht="45" outlineLevel="3" x14ac:dyDescent="0.2">
      <c r="A49" s="33" t="s">
        <v>180</v>
      </c>
      <c r="B49" s="34" t="s">
        <v>144</v>
      </c>
      <c r="C49" s="33" t="s">
        <v>178</v>
      </c>
      <c r="D49" s="34" t="s">
        <v>145</v>
      </c>
      <c r="E49" s="34" t="s">
        <v>146</v>
      </c>
      <c r="F49" s="33" t="s">
        <v>292</v>
      </c>
      <c r="G49" s="34" t="s">
        <v>147</v>
      </c>
      <c r="H49" s="33" t="s">
        <v>271</v>
      </c>
      <c r="I49" s="34" t="s">
        <v>148</v>
      </c>
      <c r="J49" s="33" t="s">
        <v>179</v>
      </c>
      <c r="K49" s="35">
        <v>22386309.77</v>
      </c>
      <c r="L49" s="35">
        <v>24477232.600000001</v>
      </c>
      <c r="M49" s="35">
        <v>24474369.280000001</v>
      </c>
      <c r="N49" s="35">
        <v>0</v>
      </c>
    </row>
    <row r="50" spans="1:14" ht="45" outlineLevel="3" x14ac:dyDescent="0.2">
      <c r="A50" s="33" t="s">
        <v>180</v>
      </c>
      <c r="B50" s="34" t="s">
        <v>144</v>
      </c>
      <c r="C50" s="33" t="s">
        <v>178</v>
      </c>
      <c r="D50" s="34" t="s">
        <v>149</v>
      </c>
      <c r="E50" s="34" t="s">
        <v>150</v>
      </c>
      <c r="F50" s="33" t="s">
        <v>293</v>
      </c>
      <c r="G50" s="34" t="s">
        <v>147</v>
      </c>
      <c r="H50" s="33" t="s">
        <v>271</v>
      </c>
      <c r="I50" s="34" t="s">
        <v>148</v>
      </c>
      <c r="J50" s="33" t="s">
        <v>179</v>
      </c>
      <c r="K50" s="35">
        <v>1234123.24</v>
      </c>
      <c r="L50" s="35">
        <v>758793.07</v>
      </c>
      <c r="M50" s="35">
        <v>743395.15</v>
      </c>
      <c r="N50" s="35">
        <v>0</v>
      </c>
    </row>
    <row r="51" spans="1:14" ht="45" outlineLevel="3" x14ac:dyDescent="0.2">
      <c r="A51" s="33" t="s">
        <v>180</v>
      </c>
      <c r="B51" s="34" t="s">
        <v>144</v>
      </c>
      <c r="C51" s="33" t="s">
        <v>178</v>
      </c>
      <c r="D51" s="34" t="s">
        <v>151</v>
      </c>
      <c r="E51" s="34" t="s">
        <v>152</v>
      </c>
      <c r="F51" s="33" t="s">
        <v>294</v>
      </c>
      <c r="G51" s="34" t="s">
        <v>147</v>
      </c>
      <c r="H51" s="33" t="s">
        <v>271</v>
      </c>
      <c r="I51" s="34" t="s">
        <v>148</v>
      </c>
      <c r="J51" s="33" t="s">
        <v>179</v>
      </c>
      <c r="K51" s="35">
        <v>6464518.8099999996</v>
      </c>
      <c r="L51" s="35">
        <v>7187771.6600000001</v>
      </c>
      <c r="M51" s="35">
        <v>7137585.5700000003</v>
      </c>
      <c r="N51" s="35">
        <v>0</v>
      </c>
    </row>
    <row r="52" spans="1:14" ht="45" outlineLevel="3" x14ac:dyDescent="0.2">
      <c r="A52" s="33" t="s">
        <v>180</v>
      </c>
      <c r="B52" s="34" t="s">
        <v>144</v>
      </c>
      <c r="C52" s="33" t="s">
        <v>178</v>
      </c>
      <c r="D52" s="34" t="s">
        <v>153</v>
      </c>
      <c r="E52" s="34" t="s">
        <v>154</v>
      </c>
      <c r="F52" s="33" t="s">
        <v>295</v>
      </c>
      <c r="G52" s="34" t="s">
        <v>147</v>
      </c>
      <c r="H52" s="33" t="s">
        <v>271</v>
      </c>
      <c r="I52" s="34" t="s">
        <v>148</v>
      </c>
      <c r="J52" s="33" t="s">
        <v>179</v>
      </c>
      <c r="K52" s="35">
        <v>526436.81999999995</v>
      </c>
      <c r="L52" s="35">
        <v>538686.91</v>
      </c>
      <c r="M52" s="35">
        <v>530483.18999999994</v>
      </c>
      <c r="N52" s="35">
        <v>538561.98</v>
      </c>
    </row>
    <row r="53" spans="1:14" ht="45" outlineLevel="3" x14ac:dyDescent="0.2">
      <c r="A53" s="33" t="s">
        <v>180</v>
      </c>
      <c r="B53" s="34" t="s">
        <v>144</v>
      </c>
      <c r="C53" s="33" t="s">
        <v>178</v>
      </c>
      <c r="D53" s="34" t="s">
        <v>153</v>
      </c>
      <c r="E53" s="34" t="s">
        <v>155</v>
      </c>
      <c r="F53" s="33" t="s">
        <v>296</v>
      </c>
      <c r="G53" s="34" t="s">
        <v>147</v>
      </c>
      <c r="H53" s="33" t="s">
        <v>271</v>
      </c>
      <c r="I53" s="34" t="s">
        <v>148</v>
      </c>
      <c r="J53" s="33" t="s">
        <v>179</v>
      </c>
      <c r="K53" s="35">
        <v>676739</v>
      </c>
      <c r="L53" s="35">
        <v>676739</v>
      </c>
      <c r="M53" s="35">
        <v>676739</v>
      </c>
      <c r="N53" s="35">
        <v>676739</v>
      </c>
    </row>
    <row r="54" spans="1:14" ht="45" outlineLevel="3" x14ac:dyDescent="0.2">
      <c r="A54" s="33" t="s">
        <v>180</v>
      </c>
      <c r="B54" s="34" t="s">
        <v>144</v>
      </c>
      <c r="C54" s="33" t="s">
        <v>178</v>
      </c>
      <c r="D54" s="34" t="s">
        <v>153</v>
      </c>
      <c r="E54" s="34" t="s">
        <v>156</v>
      </c>
      <c r="F54" s="33" t="s">
        <v>297</v>
      </c>
      <c r="G54" s="34" t="s">
        <v>147</v>
      </c>
      <c r="H54" s="33" t="s">
        <v>271</v>
      </c>
      <c r="I54" s="34" t="s">
        <v>148</v>
      </c>
      <c r="J54" s="33" t="s">
        <v>179</v>
      </c>
      <c r="K54" s="35">
        <v>3744172.13</v>
      </c>
      <c r="L54" s="35">
        <v>2199196.4900000002</v>
      </c>
      <c r="M54" s="35">
        <v>1791449.98</v>
      </c>
      <c r="N54" s="35">
        <v>2062654.81</v>
      </c>
    </row>
    <row r="55" spans="1:14" ht="45" outlineLevel="3" x14ac:dyDescent="0.2">
      <c r="A55" s="33" t="s">
        <v>180</v>
      </c>
      <c r="B55" s="34" t="s">
        <v>144</v>
      </c>
      <c r="C55" s="33" t="s">
        <v>178</v>
      </c>
      <c r="D55" s="34" t="s">
        <v>153</v>
      </c>
      <c r="E55" s="34" t="s">
        <v>157</v>
      </c>
      <c r="F55" s="33" t="s">
        <v>290</v>
      </c>
      <c r="G55" s="34" t="s">
        <v>147</v>
      </c>
      <c r="H55" s="33" t="s">
        <v>271</v>
      </c>
      <c r="I55" s="34" t="s">
        <v>148</v>
      </c>
      <c r="J55" s="33" t="s">
        <v>179</v>
      </c>
      <c r="K55" s="35">
        <v>2704202.21</v>
      </c>
      <c r="L55" s="35">
        <v>2449307.8199999998</v>
      </c>
      <c r="M55" s="35">
        <v>2408592.75</v>
      </c>
      <c r="N55" s="35">
        <v>2408646.27</v>
      </c>
    </row>
    <row r="56" spans="1:14" ht="45" outlineLevel="3" x14ac:dyDescent="0.2">
      <c r="A56" s="33" t="s">
        <v>180</v>
      </c>
      <c r="B56" s="34" t="s">
        <v>144</v>
      </c>
      <c r="C56" s="33" t="s">
        <v>178</v>
      </c>
      <c r="D56" s="34" t="s">
        <v>153</v>
      </c>
      <c r="E56" s="34" t="s">
        <v>158</v>
      </c>
      <c r="F56" s="33" t="s">
        <v>270</v>
      </c>
      <c r="G56" s="34" t="s">
        <v>147</v>
      </c>
      <c r="H56" s="33" t="s">
        <v>271</v>
      </c>
      <c r="I56" s="34" t="s">
        <v>148</v>
      </c>
      <c r="J56" s="33" t="s">
        <v>179</v>
      </c>
      <c r="K56" s="35">
        <v>1193198.1200000001</v>
      </c>
      <c r="L56" s="35">
        <v>990814.34</v>
      </c>
      <c r="M56" s="35">
        <v>986999.7</v>
      </c>
      <c r="N56" s="35">
        <v>986999.7</v>
      </c>
    </row>
    <row r="57" spans="1:14" ht="45" outlineLevel="3" x14ac:dyDescent="0.2">
      <c r="A57" s="33" t="s">
        <v>180</v>
      </c>
      <c r="B57" s="34" t="s">
        <v>144</v>
      </c>
      <c r="C57" s="33" t="s">
        <v>178</v>
      </c>
      <c r="D57" s="34" t="s">
        <v>153</v>
      </c>
      <c r="E57" s="34" t="s">
        <v>159</v>
      </c>
      <c r="F57" s="33" t="s">
        <v>274</v>
      </c>
      <c r="G57" s="34" t="s">
        <v>147</v>
      </c>
      <c r="H57" s="33" t="s">
        <v>271</v>
      </c>
      <c r="I57" s="34" t="s">
        <v>148</v>
      </c>
      <c r="J57" s="33" t="s">
        <v>179</v>
      </c>
      <c r="K57" s="35">
        <v>43698</v>
      </c>
      <c r="L57" s="35">
        <v>43698</v>
      </c>
      <c r="M57" s="35">
        <v>43698</v>
      </c>
      <c r="N57" s="35">
        <v>43698</v>
      </c>
    </row>
    <row r="58" spans="1:14" ht="45" outlineLevel="3" x14ac:dyDescent="0.2">
      <c r="A58" s="33" t="s">
        <v>180</v>
      </c>
      <c r="B58" s="34" t="s">
        <v>144</v>
      </c>
      <c r="C58" s="33" t="s">
        <v>178</v>
      </c>
      <c r="D58" s="34" t="s">
        <v>153</v>
      </c>
      <c r="E58" s="34" t="s">
        <v>160</v>
      </c>
      <c r="F58" s="33" t="s">
        <v>298</v>
      </c>
      <c r="G58" s="34" t="s">
        <v>147</v>
      </c>
      <c r="H58" s="33" t="s">
        <v>271</v>
      </c>
      <c r="I58" s="34" t="s">
        <v>148</v>
      </c>
      <c r="J58" s="33" t="s">
        <v>179</v>
      </c>
      <c r="K58" s="35">
        <v>25168</v>
      </c>
      <c r="L58" s="35">
        <v>167391</v>
      </c>
      <c r="M58" s="35">
        <v>167391</v>
      </c>
      <c r="N58" s="35">
        <v>167391</v>
      </c>
    </row>
    <row r="59" spans="1:14" ht="45" outlineLevel="3" x14ac:dyDescent="0.2">
      <c r="A59" s="33" t="s">
        <v>180</v>
      </c>
      <c r="B59" s="34" t="s">
        <v>144</v>
      </c>
      <c r="C59" s="33" t="s">
        <v>178</v>
      </c>
      <c r="D59" s="34" t="s">
        <v>153</v>
      </c>
      <c r="E59" s="34" t="s">
        <v>161</v>
      </c>
      <c r="F59" s="33" t="s">
        <v>272</v>
      </c>
      <c r="G59" s="34" t="s">
        <v>147</v>
      </c>
      <c r="H59" s="33" t="s">
        <v>271</v>
      </c>
      <c r="I59" s="34" t="s">
        <v>148</v>
      </c>
      <c r="J59" s="33" t="s">
        <v>179</v>
      </c>
      <c r="K59" s="35">
        <v>274054.17</v>
      </c>
      <c r="L59" s="35">
        <v>242173.96</v>
      </c>
      <c r="M59" s="35">
        <v>242173.96</v>
      </c>
      <c r="N59" s="35">
        <v>242173.96</v>
      </c>
    </row>
    <row r="60" spans="1:14" ht="67.5" outlineLevel="3" x14ac:dyDescent="0.2">
      <c r="A60" s="33" t="s">
        <v>180</v>
      </c>
      <c r="B60" s="34" t="s">
        <v>144</v>
      </c>
      <c r="C60" s="33" t="s">
        <v>178</v>
      </c>
      <c r="D60" s="34" t="s">
        <v>299</v>
      </c>
      <c r="E60" s="34" t="s">
        <v>300</v>
      </c>
      <c r="F60" s="33" t="s">
        <v>301</v>
      </c>
      <c r="G60" s="34" t="s">
        <v>147</v>
      </c>
      <c r="H60" s="33" t="s">
        <v>271</v>
      </c>
      <c r="I60" s="34" t="s">
        <v>148</v>
      </c>
      <c r="J60" s="33" t="s">
        <v>179</v>
      </c>
      <c r="K60" s="35">
        <v>8400</v>
      </c>
      <c r="L60" s="35">
        <v>0</v>
      </c>
      <c r="M60" s="35">
        <v>0</v>
      </c>
      <c r="N60" s="35">
        <v>0</v>
      </c>
    </row>
    <row r="61" spans="1:14" ht="45" outlineLevel="3" x14ac:dyDescent="0.2">
      <c r="A61" s="33" t="s">
        <v>180</v>
      </c>
      <c r="B61" s="34" t="s">
        <v>144</v>
      </c>
      <c r="C61" s="33" t="s">
        <v>178</v>
      </c>
      <c r="D61" s="34" t="s">
        <v>162</v>
      </c>
      <c r="E61" s="34" t="s">
        <v>159</v>
      </c>
      <c r="F61" s="33" t="s">
        <v>274</v>
      </c>
      <c r="G61" s="34" t="s">
        <v>147</v>
      </c>
      <c r="H61" s="33" t="s">
        <v>271</v>
      </c>
      <c r="I61" s="34" t="s">
        <v>148</v>
      </c>
      <c r="J61" s="33" t="s">
        <v>179</v>
      </c>
      <c r="K61" s="35">
        <v>395937</v>
      </c>
      <c r="L61" s="35">
        <v>512190</v>
      </c>
      <c r="M61" s="35">
        <v>512190</v>
      </c>
      <c r="N61" s="35">
        <v>0</v>
      </c>
    </row>
    <row r="62" spans="1:14" ht="45" outlineLevel="3" x14ac:dyDescent="0.2">
      <c r="A62" s="33" t="s">
        <v>180</v>
      </c>
      <c r="B62" s="34" t="s">
        <v>144</v>
      </c>
      <c r="C62" s="33" t="s">
        <v>178</v>
      </c>
      <c r="D62" s="34" t="s">
        <v>163</v>
      </c>
      <c r="E62" s="34" t="s">
        <v>159</v>
      </c>
      <c r="F62" s="33" t="s">
        <v>274</v>
      </c>
      <c r="G62" s="34" t="s">
        <v>147</v>
      </c>
      <c r="H62" s="33" t="s">
        <v>271</v>
      </c>
      <c r="I62" s="34" t="s">
        <v>148</v>
      </c>
      <c r="J62" s="33" t="s">
        <v>179</v>
      </c>
      <c r="K62" s="35">
        <v>6000</v>
      </c>
      <c r="L62" s="35">
        <v>2154</v>
      </c>
      <c r="M62" s="35">
        <v>2154</v>
      </c>
      <c r="N62" s="35">
        <v>0</v>
      </c>
    </row>
    <row r="63" spans="1:14" ht="45" outlineLevel="3" x14ac:dyDescent="0.2">
      <c r="A63" s="33" t="s">
        <v>180</v>
      </c>
      <c r="B63" s="34" t="s">
        <v>144</v>
      </c>
      <c r="C63" s="33" t="s">
        <v>178</v>
      </c>
      <c r="D63" s="34" t="s">
        <v>164</v>
      </c>
      <c r="E63" s="34" t="s">
        <v>159</v>
      </c>
      <c r="F63" s="33" t="s">
        <v>274</v>
      </c>
      <c r="G63" s="34" t="s">
        <v>147</v>
      </c>
      <c r="H63" s="33" t="s">
        <v>271</v>
      </c>
      <c r="I63" s="34" t="s">
        <v>148</v>
      </c>
      <c r="J63" s="33" t="s">
        <v>179</v>
      </c>
      <c r="K63" s="35">
        <v>33420.83</v>
      </c>
      <c r="L63" s="35">
        <v>36716.86</v>
      </c>
      <c r="M63" s="35">
        <v>36711.61</v>
      </c>
      <c r="N63" s="35">
        <v>0</v>
      </c>
    </row>
    <row r="64" spans="1:14" ht="45" outlineLevel="2" x14ac:dyDescent="0.2">
      <c r="A64" s="29" t="s">
        <v>180</v>
      </c>
      <c r="B64" s="30" t="s">
        <v>192</v>
      </c>
      <c r="C64" s="31" t="s">
        <v>193</v>
      </c>
      <c r="D64" s="30"/>
      <c r="E64" s="30"/>
      <c r="F64" s="31"/>
      <c r="G64" s="30"/>
      <c r="H64" s="31"/>
      <c r="I64" s="30"/>
      <c r="J64" s="31"/>
      <c r="K64" s="32">
        <v>563000</v>
      </c>
      <c r="L64" s="32">
        <v>437240</v>
      </c>
      <c r="M64" s="32">
        <v>437240</v>
      </c>
      <c r="N64" s="32">
        <v>437240</v>
      </c>
    </row>
    <row r="65" spans="1:14" ht="45" outlineLevel="3" x14ac:dyDescent="0.2">
      <c r="A65" s="33" t="s">
        <v>180</v>
      </c>
      <c r="B65" s="34" t="s">
        <v>165</v>
      </c>
      <c r="C65" s="33" t="s">
        <v>178</v>
      </c>
      <c r="D65" s="34" t="s">
        <v>153</v>
      </c>
      <c r="E65" s="34" t="s">
        <v>158</v>
      </c>
      <c r="F65" s="33" t="s">
        <v>270</v>
      </c>
      <c r="G65" s="34" t="s">
        <v>147</v>
      </c>
      <c r="H65" s="33" t="s">
        <v>271</v>
      </c>
      <c r="I65" s="34" t="s">
        <v>148</v>
      </c>
      <c r="J65" s="33" t="s">
        <v>179</v>
      </c>
      <c r="K65" s="35">
        <v>563000</v>
      </c>
      <c r="L65" s="35">
        <v>437240</v>
      </c>
      <c r="M65" s="35">
        <v>437240</v>
      </c>
      <c r="N65" s="35">
        <v>437240</v>
      </c>
    </row>
    <row r="66" spans="1:14" ht="56.25" outlineLevel="2" x14ac:dyDescent="0.2">
      <c r="A66" s="29" t="s">
        <v>180</v>
      </c>
      <c r="B66" s="30" t="s">
        <v>194</v>
      </c>
      <c r="C66" s="31" t="s">
        <v>195</v>
      </c>
      <c r="D66" s="30"/>
      <c r="E66" s="30"/>
      <c r="F66" s="31"/>
      <c r="G66" s="30"/>
      <c r="H66" s="31"/>
      <c r="I66" s="30"/>
      <c r="J66" s="31"/>
      <c r="K66" s="32">
        <v>1719130.8</v>
      </c>
      <c r="L66" s="32">
        <v>1719130.8</v>
      </c>
      <c r="M66" s="32">
        <v>1719130.8</v>
      </c>
      <c r="N66" s="32">
        <v>1719130.8</v>
      </c>
    </row>
    <row r="67" spans="1:14" ht="33.75" outlineLevel="3" x14ac:dyDescent="0.2">
      <c r="A67" s="33" t="s">
        <v>180</v>
      </c>
      <c r="B67" s="34" t="s">
        <v>166</v>
      </c>
      <c r="C67" s="33" t="s">
        <v>196</v>
      </c>
      <c r="D67" s="34" t="s">
        <v>153</v>
      </c>
      <c r="E67" s="34" t="s">
        <v>167</v>
      </c>
      <c r="F67" s="33" t="s">
        <v>306</v>
      </c>
      <c r="G67" s="34" t="s">
        <v>147</v>
      </c>
      <c r="H67" s="33" t="s">
        <v>271</v>
      </c>
      <c r="I67" s="34" t="s">
        <v>148</v>
      </c>
      <c r="J67" s="33" t="s">
        <v>179</v>
      </c>
      <c r="K67" s="35">
        <v>1719130.8</v>
      </c>
      <c r="L67" s="35">
        <v>1719130.8</v>
      </c>
      <c r="M67" s="35">
        <v>1719130.8</v>
      </c>
      <c r="N67" s="35">
        <v>1719130.8</v>
      </c>
    </row>
    <row r="68" spans="1:14" x14ac:dyDescent="0.2">
      <c r="A68" s="29" t="s">
        <v>228</v>
      </c>
      <c r="B68" s="30"/>
      <c r="C68" s="31"/>
      <c r="D68" s="30"/>
      <c r="E68" s="30"/>
      <c r="F68" s="31"/>
      <c r="G68" s="30"/>
      <c r="H68" s="31"/>
      <c r="I68" s="30"/>
      <c r="J68" s="31"/>
      <c r="K68" s="32">
        <v>12555.88</v>
      </c>
      <c r="L68" s="32">
        <v>12555.88</v>
      </c>
      <c r="M68" s="32">
        <v>12555.43</v>
      </c>
      <c r="N68" s="32">
        <v>12555.43</v>
      </c>
    </row>
    <row r="69" spans="1:14" ht="45" outlineLevel="1" x14ac:dyDescent="0.2">
      <c r="A69" s="29" t="s">
        <v>228</v>
      </c>
      <c r="B69" s="30" t="s">
        <v>199</v>
      </c>
      <c r="C69" s="31" t="s">
        <v>200</v>
      </c>
      <c r="D69" s="30"/>
      <c r="E69" s="30"/>
      <c r="F69" s="31"/>
      <c r="G69" s="30"/>
      <c r="H69" s="31"/>
      <c r="I69" s="30"/>
      <c r="J69" s="31"/>
      <c r="K69" s="32">
        <v>12555.88</v>
      </c>
      <c r="L69" s="32">
        <v>12555.88</v>
      </c>
      <c r="M69" s="32">
        <v>12555.43</v>
      </c>
      <c r="N69" s="32">
        <v>12555.43</v>
      </c>
    </row>
    <row r="70" spans="1:14" ht="67.5" outlineLevel="2" x14ac:dyDescent="0.2">
      <c r="A70" s="29" t="s">
        <v>228</v>
      </c>
      <c r="B70" s="30" t="s">
        <v>201</v>
      </c>
      <c r="C70" s="31" t="s">
        <v>202</v>
      </c>
      <c r="D70" s="30"/>
      <c r="E70" s="30"/>
      <c r="F70" s="31"/>
      <c r="G70" s="30"/>
      <c r="H70" s="31"/>
      <c r="I70" s="30"/>
      <c r="J70" s="31"/>
      <c r="K70" s="32">
        <v>12555.88</v>
      </c>
      <c r="L70" s="32">
        <v>12555.88</v>
      </c>
      <c r="M70" s="32">
        <v>12555.43</v>
      </c>
      <c r="N70" s="32">
        <v>12555.43</v>
      </c>
    </row>
    <row r="71" spans="1:14" ht="236.25" outlineLevel="3" x14ac:dyDescent="0.2">
      <c r="A71" s="33" t="s">
        <v>228</v>
      </c>
      <c r="B71" s="34" t="s">
        <v>222</v>
      </c>
      <c r="C71" s="36" t="s">
        <v>223</v>
      </c>
      <c r="D71" s="34" t="s">
        <v>153</v>
      </c>
      <c r="E71" s="34" t="s">
        <v>154</v>
      </c>
      <c r="F71" s="33" t="s">
        <v>295</v>
      </c>
      <c r="G71" s="34" t="s">
        <v>226</v>
      </c>
      <c r="H71" s="33" t="s">
        <v>224</v>
      </c>
      <c r="I71" s="34" t="s">
        <v>227</v>
      </c>
      <c r="J71" s="36" t="s">
        <v>315</v>
      </c>
      <c r="K71" s="35">
        <v>7185.43</v>
      </c>
      <c r="L71" s="35">
        <v>7185.43</v>
      </c>
      <c r="M71" s="35">
        <v>7185.43</v>
      </c>
      <c r="N71" s="35">
        <v>7185.43</v>
      </c>
    </row>
    <row r="72" spans="1:14" ht="236.25" outlineLevel="3" x14ac:dyDescent="0.2">
      <c r="A72" s="33" t="s">
        <v>228</v>
      </c>
      <c r="B72" s="34" t="s">
        <v>222</v>
      </c>
      <c r="C72" s="36" t="s">
        <v>223</v>
      </c>
      <c r="D72" s="34" t="s">
        <v>153</v>
      </c>
      <c r="E72" s="34" t="s">
        <v>161</v>
      </c>
      <c r="F72" s="33" t="s">
        <v>272</v>
      </c>
      <c r="G72" s="34" t="s">
        <v>226</v>
      </c>
      <c r="H72" s="33" t="s">
        <v>224</v>
      </c>
      <c r="I72" s="34" t="s">
        <v>227</v>
      </c>
      <c r="J72" s="36" t="s">
        <v>315</v>
      </c>
      <c r="K72" s="35">
        <v>5370.45</v>
      </c>
      <c r="L72" s="35">
        <v>5370.45</v>
      </c>
      <c r="M72" s="35">
        <v>5370</v>
      </c>
      <c r="N72" s="35">
        <v>5370</v>
      </c>
    </row>
    <row r="73" spans="1:14" ht="22.5" x14ac:dyDescent="0.2">
      <c r="A73" s="29" t="s">
        <v>191</v>
      </c>
      <c r="B73" s="30"/>
      <c r="C73" s="31"/>
      <c r="D73" s="30"/>
      <c r="E73" s="30"/>
      <c r="F73" s="31"/>
      <c r="G73" s="30"/>
      <c r="H73" s="31"/>
      <c r="I73" s="30"/>
      <c r="J73" s="31"/>
      <c r="K73" s="32">
        <v>2270522.6</v>
      </c>
      <c r="L73" s="32">
        <v>1903522.56</v>
      </c>
      <c r="M73" s="32">
        <v>1868390.43</v>
      </c>
      <c r="N73" s="32">
        <v>1875555.55</v>
      </c>
    </row>
    <row r="74" spans="1:14" ht="56.25" outlineLevel="1" x14ac:dyDescent="0.2">
      <c r="A74" s="29" t="s">
        <v>191</v>
      </c>
      <c r="B74" s="30" t="s">
        <v>174</v>
      </c>
      <c r="C74" s="31" t="s">
        <v>175</v>
      </c>
      <c r="D74" s="30"/>
      <c r="E74" s="30"/>
      <c r="F74" s="31"/>
      <c r="G74" s="30"/>
      <c r="H74" s="31"/>
      <c r="I74" s="30"/>
      <c r="J74" s="31"/>
      <c r="K74" s="32">
        <v>2270522.6</v>
      </c>
      <c r="L74" s="32">
        <v>1903522.56</v>
      </c>
      <c r="M74" s="32">
        <v>1868390.43</v>
      </c>
      <c r="N74" s="32">
        <v>1875555.55</v>
      </c>
    </row>
    <row r="75" spans="1:14" ht="56.25" outlineLevel="2" x14ac:dyDescent="0.2">
      <c r="A75" s="29" t="s">
        <v>191</v>
      </c>
      <c r="B75" s="30" t="s">
        <v>186</v>
      </c>
      <c r="C75" s="31" t="s">
        <v>187</v>
      </c>
      <c r="D75" s="30"/>
      <c r="E75" s="30"/>
      <c r="F75" s="31"/>
      <c r="G75" s="30"/>
      <c r="H75" s="31"/>
      <c r="I75" s="30"/>
      <c r="J75" s="31"/>
      <c r="K75" s="32">
        <v>2270522.6</v>
      </c>
      <c r="L75" s="32">
        <v>1903522.56</v>
      </c>
      <c r="M75" s="32">
        <v>1868390.43</v>
      </c>
      <c r="N75" s="32">
        <v>1875555.55</v>
      </c>
    </row>
    <row r="76" spans="1:14" ht="56.25" outlineLevel="3" x14ac:dyDescent="0.2">
      <c r="A76" s="33" t="s">
        <v>191</v>
      </c>
      <c r="B76" s="34" t="s">
        <v>188</v>
      </c>
      <c r="C76" s="33" t="s">
        <v>189</v>
      </c>
      <c r="D76" s="34" t="s">
        <v>153</v>
      </c>
      <c r="E76" s="34" t="s">
        <v>157</v>
      </c>
      <c r="F76" s="33" t="s">
        <v>290</v>
      </c>
      <c r="G76" s="34" t="s">
        <v>147</v>
      </c>
      <c r="H76" s="33" t="s">
        <v>271</v>
      </c>
      <c r="I76" s="34" t="s">
        <v>148</v>
      </c>
      <c r="J76" s="33" t="s">
        <v>179</v>
      </c>
      <c r="K76" s="35">
        <v>2270522.6</v>
      </c>
      <c r="L76" s="35">
        <v>1882988.3</v>
      </c>
      <c r="M76" s="35">
        <v>1847856.17</v>
      </c>
      <c r="N76" s="35">
        <v>1855021.29</v>
      </c>
    </row>
    <row r="77" spans="1:14" ht="56.25" outlineLevel="3" x14ac:dyDescent="0.2">
      <c r="A77" s="33" t="s">
        <v>191</v>
      </c>
      <c r="B77" s="34" t="s">
        <v>188</v>
      </c>
      <c r="C77" s="33" t="s">
        <v>189</v>
      </c>
      <c r="D77" s="34" t="s">
        <v>153</v>
      </c>
      <c r="E77" s="34" t="s">
        <v>158</v>
      </c>
      <c r="F77" s="33" t="s">
        <v>270</v>
      </c>
      <c r="G77" s="34" t="s">
        <v>147</v>
      </c>
      <c r="H77" s="33" t="s">
        <v>271</v>
      </c>
      <c r="I77" s="34" t="s">
        <v>148</v>
      </c>
      <c r="J77" s="33" t="s">
        <v>179</v>
      </c>
      <c r="K77" s="35">
        <v>0</v>
      </c>
      <c r="L77" s="35">
        <v>20534.259999999998</v>
      </c>
      <c r="M77" s="35">
        <v>20534.259999999998</v>
      </c>
      <c r="N77" s="35">
        <v>20534.259999999998</v>
      </c>
    </row>
    <row r="78" spans="1:14" ht="33.75" x14ac:dyDescent="0.2">
      <c r="A78" s="29" t="s">
        <v>198</v>
      </c>
      <c r="B78" s="30"/>
      <c r="C78" s="31"/>
      <c r="D78" s="30"/>
      <c r="E78" s="30"/>
      <c r="F78" s="31"/>
      <c r="G78" s="30"/>
      <c r="H78" s="31"/>
      <c r="I78" s="30"/>
      <c r="J78" s="31"/>
      <c r="K78" s="32">
        <v>15064079.18</v>
      </c>
      <c r="L78" s="32">
        <v>15064079.18</v>
      </c>
      <c r="M78" s="32">
        <v>14880523.76</v>
      </c>
      <c r="N78" s="32">
        <v>14883990.98</v>
      </c>
    </row>
    <row r="79" spans="1:14" ht="56.25" outlineLevel="1" x14ac:dyDescent="0.2">
      <c r="A79" s="29" t="s">
        <v>198</v>
      </c>
      <c r="B79" s="30" t="s">
        <v>174</v>
      </c>
      <c r="C79" s="31" t="s">
        <v>175</v>
      </c>
      <c r="D79" s="30"/>
      <c r="E79" s="30"/>
      <c r="F79" s="31"/>
      <c r="G79" s="30"/>
      <c r="H79" s="31"/>
      <c r="I79" s="30"/>
      <c r="J79" s="31"/>
      <c r="K79" s="32">
        <v>15064079.18</v>
      </c>
      <c r="L79" s="32">
        <v>15064079.18</v>
      </c>
      <c r="M79" s="32">
        <v>14880523.76</v>
      </c>
      <c r="N79" s="32">
        <v>14883990.98</v>
      </c>
    </row>
    <row r="80" spans="1:14" ht="56.25" outlineLevel="2" x14ac:dyDescent="0.2">
      <c r="A80" s="29" t="s">
        <v>198</v>
      </c>
      <c r="B80" s="30" t="s">
        <v>194</v>
      </c>
      <c r="C80" s="31" t="s">
        <v>195</v>
      </c>
      <c r="D80" s="30"/>
      <c r="E80" s="30"/>
      <c r="F80" s="31"/>
      <c r="G80" s="30"/>
      <c r="H80" s="31"/>
      <c r="I80" s="30"/>
      <c r="J80" s="31"/>
      <c r="K80" s="32">
        <v>15064079.18</v>
      </c>
      <c r="L80" s="32">
        <v>15064079.18</v>
      </c>
      <c r="M80" s="32">
        <v>14880523.76</v>
      </c>
      <c r="N80" s="32">
        <v>14883990.98</v>
      </c>
    </row>
    <row r="81" spans="1:14" ht="78.75" outlineLevel="3" x14ac:dyDescent="0.2">
      <c r="A81" s="33" t="s">
        <v>198</v>
      </c>
      <c r="B81" s="34" t="s">
        <v>168</v>
      </c>
      <c r="C81" s="33" t="s">
        <v>197</v>
      </c>
      <c r="D81" s="34" t="s">
        <v>169</v>
      </c>
      <c r="E81" s="34" t="s">
        <v>170</v>
      </c>
      <c r="F81" s="33" t="s">
        <v>280</v>
      </c>
      <c r="G81" s="34" t="s">
        <v>147</v>
      </c>
      <c r="H81" s="33" t="s">
        <v>271</v>
      </c>
      <c r="I81" s="34" t="s">
        <v>148</v>
      </c>
      <c r="J81" s="33" t="s">
        <v>179</v>
      </c>
      <c r="K81" s="35">
        <v>15064079.18</v>
      </c>
      <c r="L81" s="35">
        <v>15064079.18</v>
      </c>
      <c r="M81" s="35">
        <v>14880523.76</v>
      </c>
      <c r="N81" s="35">
        <v>14883990.98</v>
      </c>
    </row>
  </sheetData>
  <mergeCells count="6">
    <mergeCell ref="A10:G10"/>
    <mergeCell ref="A1:F1"/>
    <mergeCell ref="A6:H6"/>
    <mergeCell ref="A7:G7"/>
    <mergeCell ref="A8:G8"/>
    <mergeCell ref="A9:G9"/>
  </mergeCells>
  <pageMargins left="0.74803149606299213" right="0.74803149606299213" top="0.98425196850393704" bottom="0.98425196850393704" header="0.51181102362204722" footer="0.51181102362204722"/>
  <pageSetup paperSize="9" scale="5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75"/>
  <sheetViews>
    <sheetView showGridLines="0" workbookViewId="0">
      <selection activeCell="L16" sqref="L16"/>
    </sheetView>
  </sheetViews>
  <sheetFormatPr defaultRowHeight="12.75" customHeight="1" outlineLevelRow="3" x14ac:dyDescent="0.2"/>
  <cols>
    <col min="1" max="1" width="30.7109375" style="17" customWidth="1"/>
    <col min="2" max="2" width="20.7109375" style="17" customWidth="1"/>
    <col min="3" max="3" width="30.7109375" style="17" customWidth="1"/>
    <col min="4" max="5" width="10.28515625" style="17" customWidth="1"/>
    <col min="6" max="6" width="30.7109375" style="17" customWidth="1"/>
    <col min="7" max="7" width="10.28515625" style="17" customWidth="1"/>
    <col min="8" max="8" width="30.7109375" style="17" customWidth="1"/>
    <col min="9" max="9" width="10.28515625" style="17" customWidth="1"/>
    <col min="10" max="10" width="30.7109375" style="17" customWidth="1"/>
    <col min="11" max="11" width="24" style="17" customWidth="1"/>
    <col min="12" max="12" width="22.42578125" style="17" customWidth="1"/>
    <col min="13" max="16" width="15.42578125" style="17" customWidth="1"/>
    <col min="17" max="16384" width="9.140625" style="17"/>
  </cols>
  <sheetData>
    <row r="1" spans="1:16" x14ac:dyDescent="0.2">
      <c r="A1" s="311" t="s">
        <v>132</v>
      </c>
      <c r="B1" s="311"/>
      <c r="C1" s="311"/>
      <c r="D1" s="311"/>
      <c r="E1" s="311"/>
      <c r="F1" s="311"/>
      <c r="G1" s="16"/>
      <c r="H1" s="16"/>
      <c r="I1" s="16"/>
      <c r="J1" s="16"/>
      <c r="K1" s="16"/>
      <c r="L1" s="16"/>
    </row>
    <row r="2" spans="1:16" x14ac:dyDescent="0.2">
      <c r="A2" s="18" t="s">
        <v>133</v>
      </c>
      <c r="B2" s="16"/>
      <c r="C2" s="16"/>
      <c r="D2" s="16"/>
      <c r="E2" s="16"/>
      <c r="F2" s="16"/>
      <c r="G2" s="16"/>
      <c r="H2" s="16"/>
      <c r="I2" s="16"/>
      <c r="J2" s="16"/>
      <c r="K2" s="16"/>
      <c r="L2" s="16"/>
    </row>
    <row r="3" spans="1:16" ht="14.25" x14ac:dyDescent="0.2">
      <c r="A3" s="19"/>
      <c r="B3" s="20"/>
      <c r="C3" s="20"/>
      <c r="D3" s="20"/>
      <c r="E3" s="20"/>
      <c r="F3" s="20"/>
      <c r="G3" s="20"/>
      <c r="H3" s="20"/>
      <c r="I3" s="20"/>
      <c r="J3" s="20"/>
      <c r="K3" s="20"/>
      <c r="L3" s="20"/>
    </row>
    <row r="4" spans="1:16" ht="14.25" x14ac:dyDescent="0.2">
      <c r="A4" s="19" t="s">
        <v>257</v>
      </c>
      <c r="B4" s="20"/>
      <c r="C4" s="20"/>
      <c r="D4" s="20"/>
      <c r="E4" s="21"/>
      <c r="F4" s="20"/>
      <c r="G4" s="21"/>
      <c r="H4" s="21"/>
      <c r="I4" s="20"/>
      <c r="J4" s="20"/>
      <c r="K4" s="20"/>
      <c r="L4" s="20"/>
    </row>
    <row r="5" spans="1:16" x14ac:dyDescent="0.2">
      <c r="A5" s="16" t="s">
        <v>258</v>
      </c>
      <c r="B5" s="16"/>
      <c r="C5" s="16"/>
      <c r="D5" s="16"/>
      <c r="E5" s="16"/>
      <c r="F5" s="16"/>
      <c r="G5" s="16"/>
      <c r="H5" s="16"/>
      <c r="I5" s="16"/>
      <c r="J5" s="16"/>
      <c r="K5" s="16"/>
      <c r="L5" s="16"/>
    </row>
    <row r="6" spans="1:16" x14ac:dyDescent="0.2">
      <c r="A6" s="309"/>
      <c r="B6" s="310"/>
      <c r="C6" s="310"/>
      <c r="D6" s="310"/>
      <c r="E6" s="310"/>
      <c r="F6" s="310"/>
      <c r="G6" s="310"/>
      <c r="H6" s="310"/>
      <c r="I6" s="22"/>
      <c r="J6" s="22"/>
      <c r="K6" s="22"/>
      <c r="L6" s="22"/>
    </row>
    <row r="7" spans="1:16" x14ac:dyDescent="0.2">
      <c r="A7" s="309" t="s">
        <v>135</v>
      </c>
      <c r="B7" s="310"/>
      <c r="C7" s="310"/>
      <c r="D7" s="310"/>
      <c r="E7" s="310"/>
      <c r="F7" s="310"/>
      <c r="G7" s="310"/>
    </row>
    <row r="8" spans="1:16" x14ac:dyDescent="0.2">
      <c r="A8" s="309" t="s">
        <v>172</v>
      </c>
      <c r="B8" s="310"/>
      <c r="C8" s="310"/>
      <c r="D8" s="310"/>
      <c r="E8" s="310"/>
      <c r="F8" s="310"/>
      <c r="G8" s="310"/>
    </row>
    <row r="9" spans="1:16" ht="50.85" customHeight="1" x14ac:dyDescent="0.2">
      <c r="A9" s="312" t="s">
        <v>259</v>
      </c>
      <c r="B9" s="310"/>
      <c r="C9" s="310"/>
      <c r="D9" s="310"/>
      <c r="E9" s="310"/>
      <c r="F9" s="310"/>
      <c r="G9" s="310"/>
    </row>
    <row r="10" spans="1:16" x14ac:dyDescent="0.2">
      <c r="A10" s="309"/>
      <c r="B10" s="310"/>
      <c r="C10" s="310"/>
      <c r="D10" s="310"/>
      <c r="E10" s="310"/>
      <c r="F10" s="310"/>
      <c r="G10" s="310"/>
    </row>
    <row r="11" spans="1:16" x14ac:dyDescent="0.2">
      <c r="A11" s="23" t="s">
        <v>124</v>
      </c>
      <c r="B11" s="23"/>
      <c r="C11" s="23"/>
      <c r="D11" s="23"/>
      <c r="E11" s="23"/>
      <c r="F11" s="23"/>
      <c r="G11" s="23"/>
      <c r="H11" s="23"/>
      <c r="I11" s="16"/>
      <c r="J11" s="16"/>
      <c r="K11" s="16"/>
      <c r="L11" s="16"/>
    </row>
    <row r="12" spans="1:16" ht="42" x14ac:dyDescent="0.2">
      <c r="A12" s="24" t="s">
        <v>173</v>
      </c>
      <c r="B12" s="24" t="s">
        <v>136</v>
      </c>
      <c r="C12" s="24" t="s">
        <v>260</v>
      </c>
      <c r="D12" s="24" t="s">
        <v>137</v>
      </c>
      <c r="E12" s="24" t="s">
        <v>138</v>
      </c>
      <c r="F12" s="24" t="s">
        <v>261</v>
      </c>
      <c r="G12" s="24" t="s">
        <v>139</v>
      </c>
      <c r="H12" s="24" t="s">
        <v>262</v>
      </c>
      <c r="I12" s="24" t="s">
        <v>140</v>
      </c>
      <c r="J12" s="24" t="s">
        <v>263</v>
      </c>
      <c r="K12" s="24" t="s">
        <v>266</v>
      </c>
      <c r="L12" s="24" t="s">
        <v>264</v>
      </c>
      <c r="M12" s="24" t="s">
        <v>142</v>
      </c>
      <c r="N12" s="24" t="s">
        <v>264</v>
      </c>
      <c r="O12" s="24" t="s">
        <v>265</v>
      </c>
      <c r="P12" s="24" t="s">
        <v>266</v>
      </c>
    </row>
    <row r="13" spans="1:16" x14ac:dyDescent="0.2">
      <c r="A13" s="25" t="s">
        <v>171</v>
      </c>
      <c r="B13" s="26"/>
      <c r="C13" s="27"/>
      <c r="D13" s="26"/>
      <c r="E13" s="26"/>
      <c r="F13" s="27"/>
      <c r="G13" s="26"/>
      <c r="H13" s="27"/>
      <c r="I13" s="26"/>
      <c r="J13" s="27"/>
      <c r="K13" s="28">
        <v>109923725.68000001</v>
      </c>
      <c r="L13" s="28">
        <v>109923725.68000001</v>
      </c>
      <c r="M13" s="28">
        <v>1182515.6000000001</v>
      </c>
      <c r="N13" s="28">
        <v>109923725.68000001</v>
      </c>
      <c r="O13" s="28">
        <v>31623495.440000001</v>
      </c>
      <c r="P13" s="28">
        <v>109923725.68000001</v>
      </c>
    </row>
    <row r="14" spans="1:16" x14ac:dyDescent="0.2">
      <c r="A14" s="29" t="s">
        <v>267</v>
      </c>
      <c r="B14" s="30"/>
      <c r="C14" s="31"/>
      <c r="D14" s="30"/>
      <c r="E14" s="30"/>
      <c r="F14" s="31"/>
      <c r="G14" s="30"/>
      <c r="H14" s="31"/>
      <c r="I14" s="30"/>
      <c r="J14" s="31"/>
      <c r="K14" s="32">
        <v>44430260.960000001</v>
      </c>
      <c r="L14" s="32">
        <v>44430260.960000001</v>
      </c>
      <c r="M14" s="32">
        <v>261460.8</v>
      </c>
      <c r="N14" s="32">
        <v>44430260.960000001</v>
      </c>
      <c r="O14" s="32">
        <v>29356836.579999998</v>
      </c>
      <c r="P14" s="32">
        <v>44430260.960000001</v>
      </c>
    </row>
    <row r="15" spans="1:16" ht="45" outlineLevel="1" x14ac:dyDescent="0.2">
      <c r="A15" s="29" t="s">
        <v>267</v>
      </c>
      <c r="B15" s="30" t="s">
        <v>199</v>
      </c>
      <c r="C15" s="31" t="s">
        <v>268</v>
      </c>
      <c r="D15" s="30"/>
      <c r="E15" s="30"/>
      <c r="F15" s="31"/>
      <c r="G15" s="30"/>
      <c r="H15" s="31"/>
      <c r="I15" s="30"/>
      <c r="J15" s="31"/>
      <c r="K15" s="32">
        <v>40141260.960000001</v>
      </c>
      <c r="L15" s="32">
        <v>40141260.960000001</v>
      </c>
      <c r="M15" s="32">
        <v>139960.79999999999</v>
      </c>
      <c r="N15" s="32">
        <v>40141260.960000001</v>
      </c>
      <c r="O15" s="32">
        <v>29146236.579999998</v>
      </c>
      <c r="P15" s="32">
        <v>40141260.960000001</v>
      </c>
    </row>
    <row r="16" spans="1:16" ht="78.75" outlineLevel="2" x14ac:dyDescent="0.2">
      <c r="A16" s="29" t="s">
        <v>267</v>
      </c>
      <c r="B16" s="30" t="s">
        <v>201</v>
      </c>
      <c r="C16" s="31" t="s">
        <v>269</v>
      </c>
      <c r="D16" s="30"/>
      <c r="E16" s="30"/>
      <c r="F16" s="31"/>
      <c r="G16" s="30"/>
      <c r="H16" s="31"/>
      <c r="I16" s="30"/>
      <c r="J16" s="31"/>
      <c r="K16" s="32">
        <v>40141260.960000001</v>
      </c>
      <c r="L16" s="32">
        <v>40141260.960000001</v>
      </c>
      <c r="M16" s="32">
        <v>139960.79999999999</v>
      </c>
      <c r="N16" s="32">
        <v>40141260.960000001</v>
      </c>
      <c r="O16" s="32">
        <v>29146236.579999998</v>
      </c>
      <c r="P16" s="32">
        <v>40141260.960000001</v>
      </c>
    </row>
    <row r="17" spans="1:16" ht="67.5" outlineLevel="3" x14ac:dyDescent="0.2">
      <c r="A17" s="33" t="s">
        <v>267</v>
      </c>
      <c r="B17" s="34" t="s">
        <v>203</v>
      </c>
      <c r="C17" s="33" t="s">
        <v>204</v>
      </c>
      <c r="D17" s="34" t="s">
        <v>153</v>
      </c>
      <c r="E17" s="34" t="s">
        <v>158</v>
      </c>
      <c r="F17" s="33" t="s">
        <v>270</v>
      </c>
      <c r="G17" s="34" t="s">
        <v>147</v>
      </c>
      <c r="H17" s="33" t="s">
        <v>271</v>
      </c>
      <c r="I17" s="34" t="s">
        <v>206</v>
      </c>
      <c r="J17" s="33" t="s">
        <v>205</v>
      </c>
      <c r="K17" s="35">
        <v>27299786.399999999</v>
      </c>
      <c r="L17" s="35">
        <v>27299786.399999999</v>
      </c>
      <c r="M17" s="35">
        <v>0</v>
      </c>
      <c r="N17" s="35">
        <v>27299786.399999999</v>
      </c>
      <c r="O17" s="35">
        <v>24997392.800000001</v>
      </c>
      <c r="P17" s="35">
        <v>27299786.399999999</v>
      </c>
    </row>
    <row r="18" spans="1:16" ht="67.5" outlineLevel="3" x14ac:dyDescent="0.2">
      <c r="A18" s="33" t="s">
        <v>267</v>
      </c>
      <c r="B18" s="34" t="s">
        <v>203</v>
      </c>
      <c r="C18" s="33" t="s">
        <v>204</v>
      </c>
      <c r="D18" s="34" t="s">
        <v>153</v>
      </c>
      <c r="E18" s="34" t="s">
        <v>158</v>
      </c>
      <c r="F18" s="33" t="s">
        <v>270</v>
      </c>
      <c r="G18" s="34" t="s">
        <v>147</v>
      </c>
      <c r="H18" s="33" t="s">
        <v>271</v>
      </c>
      <c r="I18" s="34" t="s">
        <v>209</v>
      </c>
      <c r="J18" s="33" t="s">
        <v>208</v>
      </c>
      <c r="K18" s="35">
        <v>962474.4</v>
      </c>
      <c r="L18" s="35">
        <v>962474.4</v>
      </c>
      <c r="M18" s="35">
        <v>0</v>
      </c>
      <c r="N18" s="35">
        <v>962474.4</v>
      </c>
      <c r="O18" s="35">
        <v>0</v>
      </c>
      <c r="P18" s="35">
        <v>962474.4</v>
      </c>
    </row>
    <row r="19" spans="1:16" ht="67.5" outlineLevel="3" x14ac:dyDescent="0.2">
      <c r="A19" s="33" t="s">
        <v>267</v>
      </c>
      <c r="B19" s="34" t="s">
        <v>203</v>
      </c>
      <c r="C19" s="33" t="s">
        <v>204</v>
      </c>
      <c r="D19" s="34" t="s">
        <v>153</v>
      </c>
      <c r="E19" s="34" t="s">
        <v>158</v>
      </c>
      <c r="F19" s="33" t="s">
        <v>270</v>
      </c>
      <c r="G19" s="34" t="s">
        <v>147</v>
      </c>
      <c r="H19" s="33" t="s">
        <v>271</v>
      </c>
      <c r="I19" s="34" t="s">
        <v>211</v>
      </c>
      <c r="J19" s="33" t="s">
        <v>210</v>
      </c>
      <c r="K19" s="35">
        <v>2234993</v>
      </c>
      <c r="L19" s="35">
        <v>2234993</v>
      </c>
      <c r="M19" s="35">
        <v>0</v>
      </c>
      <c r="N19" s="35">
        <v>2234993</v>
      </c>
      <c r="O19" s="35">
        <v>0</v>
      </c>
      <c r="P19" s="35">
        <v>2234993</v>
      </c>
    </row>
    <row r="20" spans="1:16" ht="56.25" outlineLevel="3" x14ac:dyDescent="0.2">
      <c r="A20" s="33" t="s">
        <v>267</v>
      </c>
      <c r="B20" s="34" t="s">
        <v>203</v>
      </c>
      <c r="C20" s="33" t="s">
        <v>204</v>
      </c>
      <c r="D20" s="34" t="s">
        <v>153</v>
      </c>
      <c r="E20" s="34" t="s">
        <v>158</v>
      </c>
      <c r="F20" s="33" t="s">
        <v>270</v>
      </c>
      <c r="G20" s="34" t="s">
        <v>147</v>
      </c>
      <c r="H20" s="33" t="s">
        <v>271</v>
      </c>
      <c r="I20" s="34" t="s">
        <v>213</v>
      </c>
      <c r="J20" s="33" t="s">
        <v>212</v>
      </c>
      <c r="K20" s="35">
        <v>8236367.1200000001</v>
      </c>
      <c r="L20" s="35">
        <v>8167985.1200000001</v>
      </c>
      <c r="M20" s="35">
        <v>71578.8</v>
      </c>
      <c r="N20" s="35">
        <v>8167985.1200000001</v>
      </c>
      <c r="O20" s="35">
        <v>3982280.06</v>
      </c>
      <c r="P20" s="35">
        <v>8236367.1200000001</v>
      </c>
    </row>
    <row r="21" spans="1:16" ht="45" outlineLevel="3" x14ac:dyDescent="0.2">
      <c r="A21" s="33" t="s">
        <v>267</v>
      </c>
      <c r="B21" s="34" t="s">
        <v>203</v>
      </c>
      <c r="C21" s="33" t="s">
        <v>204</v>
      </c>
      <c r="D21" s="34" t="s">
        <v>153</v>
      </c>
      <c r="E21" s="34" t="s">
        <v>158</v>
      </c>
      <c r="F21" s="33" t="s">
        <v>270</v>
      </c>
      <c r="G21" s="34" t="s">
        <v>147</v>
      </c>
      <c r="H21" s="33" t="s">
        <v>271</v>
      </c>
      <c r="I21" s="34" t="s">
        <v>215</v>
      </c>
      <c r="J21" s="33" t="s">
        <v>214</v>
      </c>
      <c r="K21" s="35">
        <v>100000</v>
      </c>
      <c r="L21" s="35">
        <v>100000</v>
      </c>
      <c r="M21" s="35">
        <v>0</v>
      </c>
      <c r="N21" s="35">
        <v>100000</v>
      </c>
      <c r="O21" s="35">
        <v>0</v>
      </c>
      <c r="P21" s="35">
        <v>100000</v>
      </c>
    </row>
    <row r="22" spans="1:16" ht="45" outlineLevel="3" x14ac:dyDescent="0.2">
      <c r="A22" s="33" t="s">
        <v>267</v>
      </c>
      <c r="B22" s="34" t="s">
        <v>203</v>
      </c>
      <c r="C22" s="33" t="s">
        <v>204</v>
      </c>
      <c r="D22" s="34" t="s">
        <v>153</v>
      </c>
      <c r="E22" s="34" t="s">
        <v>158</v>
      </c>
      <c r="F22" s="33" t="s">
        <v>270</v>
      </c>
      <c r="G22" s="34" t="s">
        <v>147</v>
      </c>
      <c r="H22" s="33" t="s">
        <v>271</v>
      </c>
      <c r="I22" s="34" t="s">
        <v>219</v>
      </c>
      <c r="J22" s="33" t="s">
        <v>218</v>
      </c>
      <c r="K22" s="35">
        <v>53000</v>
      </c>
      <c r="L22" s="35">
        <v>121382</v>
      </c>
      <c r="M22" s="35">
        <v>68382</v>
      </c>
      <c r="N22" s="35">
        <v>121382</v>
      </c>
      <c r="O22" s="35">
        <v>68382</v>
      </c>
      <c r="P22" s="35">
        <v>53000</v>
      </c>
    </row>
    <row r="23" spans="1:16" ht="101.25" outlineLevel="3" x14ac:dyDescent="0.2">
      <c r="A23" s="33" t="s">
        <v>267</v>
      </c>
      <c r="B23" s="34" t="s">
        <v>203</v>
      </c>
      <c r="C23" s="33" t="s">
        <v>204</v>
      </c>
      <c r="D23" s="34" t="s">
        <v>153</v>
      </c>
      <c r="E23" s="34" t="s">
        <v>158</v>
      </c>
      <c r="F23" s="33" t="s">
        <v>270</v>
      </c>
      <c r="G23" s="34" t="s">
        <v>147</v>
      </c>
      <c r="H23" s="33" t="s">
        <v>271</v>
      </c>
      <c r="I23" s="34" t="s">
        <v>221</v>
      </c>
      <c r="J23" s="33" t="s">
        <v>220</v>
      </c>
      <c r="K23" s="35">
        <v>398181.42</v>
      </c>
      <c r="L23" s="35">
        <v>398181.42</v>
      </c>
      <c r="M23" s="35">
        <v>0</v>
      </c>
      <c r="N23" s="35">
        <v>398181.42</v>
      </c>
      <c r="O23" s="35">
        <v>98181.72</v>
      </c>
      <c r="P23" s="35">
        <v>398181.42</v>
      </c>
    </row>
    <row r="24" spans="1:16" ht="45" outlineLevel="3" x14ac:dyDescent="0.2">
      <c r="A24" s="33" t="s">
        <v>267</v>
      </c>
      <c r="B24" s="34" t="s">
        <v>203</v>
      </c>
      <c r="C24" s="33" t="s">
        <v>204</v>
      </c>
      <c r="D24" s="34" t="s">
        <v>153</v>
      </c>
      <c r="E24" s="34" t="s">
        <v>161</v>
      </c>
      <c r="F24" s="33" t="s">
        <v>272</v>
      </c>
      <c r="G24" s="34" t="s">
        <v>147</v>
      </c>
      <c r="H24" s="33" t="s">
        <v>271</v>
      </c>
      <c r="I24" s="34" t="s">
        <v>217</v>
      </c>
      <c r="J24" s="33" t="s">
        <v>216</v>
      </c>
      <c r="K24" s="35">
        <v>299989.8</v>
      </c>
      <c r="L24" s="35">
        <v>299989.8</v>
      </c>
      <c r="M24" s="35">
        <v>0</v>
      </c>
      <c r="N24" s="35">
        <v>299989.8</v>
      </c>
      <c r="O24" s="35">
        <v>0</v>
      </c>
      <c r="P24" s="35">
        <v>299989.8</v>
      </c>
    </row>
    <row r="25" spans="1:16" ht="45" outlineLevel="3" x14ac:dyDescent="0.2">
      <c r="A25" s="33" t="s">
        <v>267</v>
      </c>
      <c r="B25" s="34" t="s">
        <v>203</v>
      </c>
      <c r="C25" s="33" t="s">
        <v>204</v>
      </c>
      <c r="D25" s="34" t="s">
        <v>153</v>
      </c>
      <c r="E25" s="34" t="s">
        <v>161</v>
      </c>
      <c r="F25" s="33" t="s">
        <v>272</v>
      </c>
      <c r="G25" s="34" t="s">
        <v>147</v>
      </c>
      <c r="H25" s="33" t="s">
        <v>271</v>
      </c>
      <c r="I25" s="34" t="s">
        <v>219</v>
      </c>
      <c r="J25" s="33" t="s">
        <v>218</v>
      </c>
      <c r="K25" s="35">
        <v>428160</v>
      </c>
      <c r="L25" s="35">
        <v>428160</v>
      </c>
      <c r="M25" s="35">
        <v>0</v>
      </c>
      <c r="N25" s="35">
        <v>428160</v>
      </c>
      <c r="O25" s="35">
        <v>0</v>
      </c>
      <c r="P25" s="35">
        <v>428160</v>
      </c>
    </row>
    <row r="26" spans="1:16" ht="45" outlineLevel="3" x14ac:dyDescent="0.2">
      <c r="A26" s="33" t="s">
        <v>267</v>
      </c>
      <c r="B26" s="34" t="s">
        <v>203</v>
      </c>
      <c r="C26" s="33" t="s">
        <v>204</v>
      </c>
      <c r="D26" s="34" t="s">
        <v>273</v>
      </c>
      <c r="E26" s="34" t="s">
        <v>159</v>
      </c>
      <c r="F26" s="33" t="s">
        <v>274</v>
      </c>
      <c r="G26" s="34" t="s">
        <v>147</v>
      </c>
      <c r="H26" s="33" t="s">
        <v>271</v>
      </c>
      <c r="I26" s="34" t="s">
        <v>215</v>
      </c>
      <c r="J26" s="33" t="s">
        <v>214</v>
      </c>
      <c r="K26" s="35">
        <v>100000</v>
      </c>
      <c r="L26" s="35">
        <v>100000</v>
      </c>
      <c r="M26" s="35">
        <v>0</v>
      </c>
      <c r="N26" s="35">
        <v>100000</v>
      </c>
      <c r="O26" s="35">
        <v>0</v>
      </c>
      <c r="P26" s="35">
        <v>100000</v>
      </c>
    </row>
    <row r="27" spans="1:16" ht="258.75" outlineLevel="3" x14ac:dyDescent="0.2">
      <c r="A27" s="33" t="s">
        <v>267</v>
      </c>
      <c r="B27" s="34" t="s">
        <v>222</v>
      </c>
      <c r="C27" s="36" t="s">
        <v>275</v>
      </c>
      <c r="D27" s="34" t="s">
        <v>153</v>
      </c>
      <c r="E27" s="34" t="s">
        <v>158</v>
      </c>
      <c r="F27" s="33" t="s">
        <v>270</v>
      </c>
      <c r="G27" s="34" t="s">
        <v>226</v>
      </c>
      <c r="H27" s="33" t="s">
        <v>224</v>
      </c>
      <c r="I27" s="34" t="s">
        <v>225</v>
      </c>
      <c r="J27" s="36" t="s">
        <v>276</v>
      </c>
      <c r="K27" s="35">
        <v>28308.82</v>
      </c>
      <c r="L27" s="35">
        <v>28308.82</v>
      </c>
      <c r="M27" s="35">
        <v>0</v>
      </c>
      <c r="N27" s="35">
        <v>28308.82</v>
      </c>
      <c r="O27" s="35">
        <v>0</v>
      </c>
      <c r="P27" s="35">
        <v>28308.82</v>
      </c>
    </row>
    <row r="28" spans="1:16" ht="33.75" outlineLevel="1" x14ac:dyDescent="0.2">
      <c r="A28" s="29" t="s">
        <v>267</v>
      </c>
      <c r="B28" s="30" t="s">
        <v>229</v>
      </c>
      <c r="C28" s="31" t="s">
        <v>277</v>
      </c>
      <c r="D28" s="30"/>
      <c r="E28" s="30"/>
      <c r="F28" s="31"/>
      <c r="G28" s="30"/>
      <c r="H28" s="31"/>
      <c r="I28" s="30"/>
      <c r="J28" s="31"/>
      <c r="K28" s="32">
        <v>4289000</v>
      </c>
      <c r="L28" s="32">
        <v>4289000</v>
      </c>
      <c r="M28" s="32">
        <v>121500</v>
      </c>
      <c r="N28" s="32">
        <v>4289000</v>
      </c>
      <c r="O28" s="32">
        <v>210600</v>
      </c>
      <c r="P28" s="32">
        <v>4289000</v>
      </c>
    </row>
    <row r="29" spans="1:16" ht="67.5" outlineLevel="2" x14ac:dyDescent="0.2">
      <c r="A29" s="29" t="s">
        <v>267</v>
      </c>
      <c r="B29" s="30" t="s">
        <v>231</v>
      </c>
      <c r="C29" s="31" t="s">
        <v>278</v>
      </c>
      <c r="D29" s="30"/>
      <c r="E29" s="30"/>
      <c r="F29" s="31"/>
      <c r="G29" s="30"/>
      <c r="H29" s="31"/>
      <c r="I29" s="30"/>
      <c r="J29" s="31"/>
      <c r="K29" s="32">
        <v>3629000</v>
      </c>
      <c r="L29" s="32">
        <v>3629000</v>
      </c>
      <c r="M29" s="32">
        <v>121500</v>
      </c>
      <c r="N29" s="32">
        <v>3629000</v>
      </c>
      <c r="O29" s="32">
        <v>210600</v>
      </c>
      <c r="P29" s="32">
        <v>3629000</v>
      </c>
    </row>
    <row r="30" spans="1:16" ht="146.25" outlineLevel="3" x14ac:dyDescent="0.2">
      <c r="A30" s="33" t="s">
        <v>267</v>
      </c>
      <c r="B30" s="34" t="s">
        <v>233</v>
      </c>
      <c r="C30" s="36" t="s">
        <v>234</v>
      </c>
      <c r="D30" s="34" t="s">
        <v>279</v>
      </c>
      <c r="E30" s="34" t="s">
        <v>170</v>
      </c>
      <c r="F30" s="33" t="s">
        <v>280</v>
      </c>
      <c r="G30" s="34" t="s">
        <v>147</v>
      </c>
      <c r="H30" s="33" t="s">
        <v>271</v>
      </c>
      <c r="I30" s="34" t="s">
        <v>236</v>
      </c>
      <c r="J30" s="36" t="s">
        <v>235</v>
      </c>
      <c r="K30" s="35">
        <v>195000</v>
      </c>
      <c r="L30" s="35">
        <v>195000</v>
      </c>
      <c r="M30" s="35">
        <v>0</v>
      </c>
      <c r="N30" s="35">
        <v>195000</v>
      </c>
      <c r="O30" s="35">
        <v>0</v>
      </c>
      <c r="P30" s="35">
        <v>195000</v>
      </c>
    </row>
    <row r="31" spans="1:16" ht="78.75" outlineLevel="3" x14ac:dyDescent="0.2">
      <c r="A31" s="33" t="s">
        <v>267</v>
      </c>
      <c r="B31" s="34" t="s">
        <v>238</v>
      </c>
      <c r="C31" s="33" t="s">
        <v>239</v>
      </c>
      <c r="D31" s="34" t="s">
        <v>281</v>
      </c>
      <c r="E31" s="34" t="s">
        <v>170</v>
      </c>
      <c r="F31" s="33" t="s">
        <v>280</v>
      </c>
      <c r="G31" s="34" t="s">
        <v>147</v>
      </c>
      <c r="H31" s="33" t="s">
        <v>271</v>
      </c>
      <c r="I31" s="34" t="s">
        <v>241</v>
      </c>
      <c r="J31" s="33" t="s">
        <v>240</v>
      </c>
      <c r="K31" s="35">
        <v>2300000</v>
      </c>
      <c r="L31" s="35">
        <v>2300000</v>
      </c>
      <c r="M31" s="35">
        <v>0</v>
      </c>
      <c r="N31" s="35">
        <v>2300000</v>
      </c>
      <c r="O31" s="35">
        <v>0</v>
      </c>
      <c r="P31" s="35">
        <v>2300000</v>
      </c>
    </row>
    <row r="32" spans="1:16" ht="213.75" outlineLevel="3" x14ac:dyDescent="0.2">
      <c r="A32" s="33" t="s">
        <v>267</v>
      </c>
      <c r="B32" s="34" t="s">
        <v>242</v>
      </c>
      <c r="C32" s="36" t="s">
        <v>243</v>
      </c>
      <c r="D32" s="34" t="s">
        <v>281</v>
      </c>
      <c r="E32" s="34" t="s">
        <v>170</v>
      </c>
      <c r="F32" s="33" t="s">
        <v>280</v>
      </c>
      <c r="G32" s="34" t="s">
        <v>147</v>
      </c>
      <c r="H32" s="33" t="s">
        <v>271</v>
      </c>
      <c r="I32" s="34" t="s">
        <v>245</v>
      </c>
      <c r="J32" s="36" t="s">
        <v>244</v>
      </c>
      <c r="K32" s="35">
        <v>1134000</v>
      </c>
      <c r="L32" s="35">
        <v>1134000</v>
      </c>
      <c r="M32" s="35">
        <v>121500</v>
      </c>
      <c r="N32" s="35">
        <v>1134000</v>
      </c>
      <c r="O32" s="35">
        <v>210600</v>
      </c>
      <c r="P32" s="35">
        <v>1134000</v>
      </c>
    </row>
    <row r="33" spans="1:16" ht="45" outlineLevel="2" x14ac:dyDescent="0.2">
      <c r="A33" s="29" t="s">
        <v>267</v>
      </c>
      <c r="B33" s="30" t="s">
        <v>246</v>
      </c>
      <c r="C33" s="31" t="s">
        <v>282</v>
      </c>
      <c r="D33" s="30"/>
      <c r="E33" s="30"/>
      <c r="F33" s="31"/>
      <c r="G33" s="30"/>
      <c r="H33" s="31"/>
      <c r="I33" s="30"/>
      <c r="J33" s="31"/>
      <c r="K33" s="32">
        <v>660000</v>
      </c>
      <c r="L33" s="32">
        <v>660000</v>
      </c>
      <c r="M33" s="32">
        <v>0</v>
      </c>
      <c r="N33" s="32">
        <v>660000</v>
      </c>
      <c r="O33" s="32">
        <v>0</v>
      </c>
      <c r="P33" s="32">
        <v>660000</v>
      </c>
    </row>
    <row r="34" spans="1:16" ht="78.75" outlineLevel="3" x14ac:dyDescent="0.2">
      <c r="A34" s="33" t="s">
        <v>267</v>
      </c>
      <c r="B34" s="34" t="s">
        <v>248</v>
      </c>
      <c r="C34" s="33" t="s">
        <v>196</v>
      </c>
      <c r="D34" s="34" t="s">
        <v>153</v>
      </c>
      <c r="E34" s="34" t="s">
        <v>158</v>
      </c>
      <c r="F34" s="33" t="s">
        <v>270</v>
      </c>
      <c r="G34" s="34" t="s">
        <v>147</v>
      </c>
      <c r="H34" s="33" t="s">
        <v>271</v>
      </c>
      <c r="I34" s="34" t="s">
        <v>250</v>
      </c>
      <c r="J34" s="33" t="s">
        <v>249</v>
      </c>
      <c r="K34" s="35">
        <v>210000</v>
      </c>
      <c r="L34" s="35">
        <v>210000</v>
      </c>
      <c r="M34" s="35">
        <v>0</v>
      </c>
      <c r="N34" s="35">
        <v>210000</v>
      </c>
      <c r="O34" s="35">
        <v>0</v>
      </c>
      <c r="P34" s="35">
        <v>210000</v>
      </c>
    </row>
    <row r="35" spans="1:16" ht="56.25" outlineLevel="3" x14ac:dyDescent="0.2">
      <c r="A35" s="33" t="s">
        <v>267</v>
      </c>
      <c r="B35" s="34" t="s">
        <v>248</v>
      </c>
      <c r="C35" s="33" t="s">
        <v>196</v>
      </c>
      <c r="D35" s="34" t="s">
        <v>153</v>
      </c>
      <c r="E35" s="34" t="s">
        <v>158</v>
      </c>
      <c r="F35" s="33" t="s">
        <v>270</v>
      </c>
      <c r="G35" s="34" t="s">
        <v>147</v>
      </c>
      <c r="H35" s="33" t="s">
        <v>271</v>
      </c>
      <c r="I35" s="34" t="s">
        <v>252</v>
      </c>
      <c r="J35" s="33" t="s">
        <v>251</v>
      </c>
      <c r="K35" s="35">
        <v>300000</v>
      </c>
      <c r="L35" s="35">
        <v>300000</v>
      </c>
      <c r="M35" s="35">
        <v>0</v>
      </c>
      <c r="N35" s="35">
        <v>300000</v>
      </c>
      <c r="O35" s="35">
        <v>0</v>
      </c>
      <c r="P35" s="35">
        <v>300000</v>
      </c>
    </row>
    <row r="36" spans="1:16" ht="78.75" outlineLevel="3" x14ac:dyDescent="0.2">
      <c r="A36" s="33" t="s">
        <v>267</v>
      </c>
      <c r="B36" s="34" t="s">
        <v>248</v>
      </c>
      <c r="C36" s="33" t="s">
        <v>196</v>
      </c>
      <c r="D36" s="34" t="s">
        <v>153</v>
      </c>
      <c r="E36" s="34" t="s">
        <v>158</v>
      </c>
      <c r="F36" s="33" t="s">
        <v>270</v>
      </c>
      <c r="G36" s="34" t="s">
        <v>147</v>
      </c>
      <c r="H36" s="33" t="s">
        <v>271</v>
      </c>
      <c r="I36" s="34" t="s">
        <v>254</v>
      </c>
      <c r="J36" s="33" t="s">
        <v>253</v>
      </c>
      <c r="K36" s="35">
        <v>150000</v>
      </c>
      <c r="L36" s="35">
        <v>150000</v>
      </c>
      <c r="M36" s="35">
        <v>0</v>
      </c>
      <c r="N36" s="35">
        <v>150000</v>
      </c>
      <c r="O36" s="35">
        <v>0</v>
      </c>
      <c r="P36" s="35">
        <v>150000</v>
      </c>
    </row>
    <row r="37" spans="1:16" x14ac:dyDescent="0.2">
      <c r="A37" s="29" t="s">
        <v>185</v>
      </c>
      <c r="B37" s="30"/>
      <c r="C37" s="31"/>
      <c r="D37" s="30"/>
      <c r="E37" s="30"/>
      <c r="F37" s="31"/>
      <c r="G37" s="30"/>
      <c r="H37" s="31"/>
      <c r="I37" s="30"/>
      <c r="J37" s="31"/>
      <c r="K37" s="32">
        <v>200000</v>
      </c>
      <c r="L37" s="32">
        <v>200000</v>
      </c>
      <c r="M37" s="32">
        <v>0</v>
      </c>
      <c r="N37" s="32">
        <v>200000</v>
      </c>
      <c r="O37" s="32">
        <v>0</v>
      </c>
      <c r="P37" s="32">
        <v>200000</v>
      </c>
    </row>
    <row r="38" spans="1:16" ht="56.25" outlineLevel="1" x14ac:dyDescent="0.2">
      <c r="A38" s="29" t="s">
        <v>185</v>
      </c>
      <c r="B38" s="30" t="s">
        <v>174</v>
      </c>
      <c r="C38" s="31" t="s">
        <v>283</v>
      </c>
      <c r="D38" s="30"/>
      <c r="E38" s="30"/>
      <c r="F38" s="31"/>
      <c r="G38" s="30"/>
      <c r="H38" s="31"/>
      <c r="I38" s="30"/>
      <c r="J38" s="31"/>
      <c r="K38" s="32">
        <v>200000</v>
      </c>
      <c r="L38" s="32">
        <v>200000</v>
      </c>
      <c r="M38" s="32">
        <v>0</v>
      </c>
      <c r="N38" s="32">
        <v>200000</v>
      </c>
      <c r="O38" s="32">
        <v>0</v>
      </c>
      <c r="P38" s="32">
        <v>200000</v>
      </c>
    </row>
    <row r="39" spans="1:16" ht="33.75" outlineLevel="2" x14ac:dyDescent="0.2">
      <c r="A39" s="29" t="s">
        <v>185</v>
      </c>
      <c r="B39" s="30" t="s">
        <v>181</v>
      </c>
      <c r="C39" s="31" t="s">
        <v>284</v>
      </c>
      <c r="D39" s="30"/>
      <c r="E39" s="30"/>
      <c r="F39" s="31"/>
      <c r="G39" s="30"/>
      <c r="H39" s="31"/>
      <c r="I39" s="30"/>
      <c r="J39" s="31"/>
      <c r="K39" s="32">
        <v>200000</v>
      </c>
      <c r="L39" s="32">
        <v>200000</v>
      </c>
      <c r="M39" s="32">
        <v>0</v>
      </c>
      <c r="N39" s="32">
        <v>200000</v>
      </c>
      <c r="O39" s="32">
        <v>0</v>
      </c>
      <c r="P39" s="32">
        <v>200000</v>
      </c>
    </row>
    <row r="40" spans="1:16" ht="33.75" outlineLevel="3" x14ac:dyDescent="0.2">
      <c r="A40" s="33" t="s">
        <v>185</v>
      </c>
      <c r="B40" s="34" t="s">
        <v>183</v>
      </c>
      <c r="C40" s="33" t="s">
        <v>184</v>
      </c>
      <c r="D40" s="34" t="s">
        <v>285</v>
      </c>
      <c r="E40" s="34" t="s">
        <v>286</v>
      </c>
      <c r="F40" s="33" t="s">
        <v>287</v>
      </c>
      <c r="G40" s="34" t="s">
        <v>147</v>
      </c>
      <c r="H40" s="33" t="s">
        <v>271</v>
      </c>
      <c r="I40" s="34" t="s">
        <v>148</v>
      </c>
      <c r="J40" s="33" t="s">
        <v>179</v>
      </c>
      <c r="K40" s="35">
        <v>200000</v>
      </c>
      <c r="L40" s="35">
        <v>200000</v>
      </c>
      <c r="M40" s="35">
        <v>0</v>
      </c>
      <c r="N40" s="35">
        <v>200000</v>
      </c>
      <c r="O40" s="35">
        <v>0</v>
      </c>
      <c r="P40" s="35">
        <v>200000</v>
      </c>
    </row>
    <row r="41" spans="1:16" x14ac:dyDescent="0.2">
      <c r="A41" s="29" t="s">
        <v>288</v>
      </c>
      <c r="B41" s="30"/>
      <c r="C41" s="31"/>
      <c r="D41" s="30"/>
      <c r="E41" s="30"/>
      <c r="F41" s="31"/>
      <c r="G41" s="30"/>
      <c r="H41" s="31"/>
      <c r="I41" s="30"/>
      <c r="J41" s="31"/>
      <c r="K41" s="32">
        <v>2516647.54</v>
      </c>
      <c r="L41" s="32">
        <v>2516647.54</v>
      </c>
      <c r="M41" s="32">
        <v>0</v>
      </c>
      <c r="N41" s="32">
        <v>2516647.54</v>
      </c>
      <c r="O41" s="32">
        <v>116785.12</v>
      </c>
      <c r="P41" s="32">
        <v>2516647.54</v>
      </c>
    </row>
    <row r="42" spans="1:16" ht="56.25" outlineLevel="1" x14ac:dyDescent="0.2">
      <c r="A42" s="29" t="s">
        <v>288</v>
      </c>
      <c r="B42" s="30" t="s">
        <v>174</v>
      </c>
      <c r="C42" s="31" t="s">
        <v>283</v>
      </c>
      <c r="D42" s="30"/>
      <c r="E42" s="30"/>
      <c r="F42" s="31"/>
      <c r="G42" s="30"/>
      <c r="H42" s="31"/>
      <c r="I42" s="30"/>
      <c r="J42" s="31"/>
      <c r="K42" s="32">
        <v>2516647.54</v>
      </c>
      <c r="L42" s="32">
        <v>2516647.54</v>
      </c>
      <c r="M42" s="32">
        <v>0</v>
      </c>
      <c r="N42" s="32">
        <v>2516647.54</v>
      </c>
      <c r="O42" s="32">
        <v>116785.12</v>
      </c>
      <c r="P42" s="32">
        <v>2516647.54</v>
      </c>
    </row>
    <row r="43" spans="1:16" ht="67.5" outlineLevel="2" x14ac:dyDescent="0.2">
      <c r="A43" s="29" t="s">
        <v>288</v>
      </c>
      <c r="B43" s="30" t="s">
        <v>186</v>
      </c>
      <c r="C43" s="31" t="s">
        <v>289</v>
      </c>
      <c r="D43" s="30"/>
      <c r="E43" s="30"/>
      <c r="F43" s="31"/>
      <c r="G43" s="30"/>
      <c r="H43" s="31"/>
      <c r="I43" s="30"/>
      <c r="J43" s="31"/>
      <c r="K43" s="32">
        <v>2516647.54</v>
      </c>
      <c r="L43" s="32">
        <v>2516647.54</v>
      </c>
      <c r="M43" s="32">
        <v>0</v>
      </c>
      <c r="N43" s="32">
        <v>2516647.54</v>
      </c>
      <c r="O43" s="32">
        <v>116785.12</v>
      </c>
      <c r="P43" s="32">
        <v>2516647.54</v>
      </c>
    </row>
    <row r="44" spans="1:16" ht="67.5" outlineLevel="3" x14ac:dyDescent="0.2">
      <c r="A44" s="33" t="s">
        <v>288</v>
      </c>
      <c r="B44" s="34" t="s">
        <v>188</v>
      </c>
      <c r="C44" s="33" t="s">
        <v>189</v>
      </c>
      <c r="D44" s="34" t="s">
        <v>153</v>
      </c>
      <c r="E44" s="34" t="s">
        <v>157</v>
      </c>
      <c r="F44" s="33" t="s">
        <v>290</v>
      </c>
      <c r="G44" s="34" t="s">
        <v>147</v>
      </c>
      <c r="H44" s="33" t="s">
        <v>271</v>
      </c>
      <c r="I44" s="34" t="s">
        <v>148</v>
      </c>
      <c r="J44" s="33" t="s">
        <v>179</v>
      </c>
      <c r="K44" s="35">
        <v>2509213.48</v>
      </c>
      <c r="L44" s="35">
        <v>2509213.48</v>
      </c>
      <c r="M44" s="35">
        <v>0</v>
      </c>
      <c r="N44" s="35">
        <v>2509213.48</v>
      </c>
      <c r="O44" s="35">
        <v>116785.12</v>
      </c>
      <c r="P44" s="35">
        <v>2509213.48</v>
      </c>
    </row>
    <row r="45" spans="1:16" ht="67.5" outlineLevel="3" x14ac:dyDescent="0.2">
      <c r="A45" s="33" t="s">
        <v>288</v>
      </c>
      <c r="B45" s="34" t="s">
        <v>188</v>
      </c>
      <c r="C45" s="33" t="s">
        <v>189</v>
      </c>
      <c r="D45" s="34" t="s">
        <v>153</v>
      </c>
      <c r="E45" s="34" t="s">
        <v>158</v>
      </c>
      <c r="F45" s="33" t="s">
        <v>270</v>
      </c>
      <c r="G45" s="34" t="s">
        <v>147</v>
      </c>
      <c r="H45" s="33" t="s">
        <v>271</v>
      </c>
      <c r="I45" s="34" t="s">
        <v>148</v>
      </c>
      <c r="J45" s="33" t="s">
        <v>179</v>
      </c>
      <c r="K45" s="35">
        <v>7434.06</v>
      </c>
      <c r="L45" s="35">
        <v>7434.06</v>
      </c>
      <c r="M45" s="35">
        <v>0</v>
      </c>
      <c r="N45" s="35">
        <v>7434.06</v>
      </c>
      <c r="O45" s="35">
        <v>0</v>
      </c>
      <c r="P45" s="35">
        <v>7434.06</v>
      </c>
    </row>
    <row r="46" spans="1:16" x14ac:dyDescent="0.2">
      <c r="A46" s="29" t="s">
        <v>180</v>
      </c>
      <c r="B46" s="30"/>
      <c r="C46" s="31"/>
      <c r="D46" s="30"/>
      <c r="E46" s="30"/>
      <c r="F46" s="31"/>
      <c r="G46" s="30"/>
      <c r="H46" s="31"/>
      <c r="I46" s="30"/>
      <c r="J46" s="31"/>
      <c r="K46" s="32">
        <v>62358826</v>
      </c>
      <c r="L46" s="32">
        <v>62358826</v>
      </c>
      <c r="M46" s="32">
        <v>921054.8</v>
      </c>
      <c r="N46" s="32">
        <v>62358826</v>
      </c>
      <c r="O46" s="32">
        <v>2149873.7400000002</v>
      </c>
      <c r="P46" s="32">
        <v>62358826</v>
      </c>
    </row>
    <row r="47" spans="1:16" ht="56.25" outlineLevel="1" x14ac:dyDescent="0.2">
      <c r="A47" s="29" t="s">
        <v>180</v>
      </c>
      <c r="B47" s="30" t="s">
        <v>174</v>
      </c>
      <c r="C47" s="31" t="s">
        <v>283</v>
      </c>
      <c r="D47" s="30"/>
      <c r="E47" s="30"/>
      <c r="F47" s="31"/>
      <c r="G47" s="30"/>
      <c r="H47" s="31"/>
      <c r="I47" s="30"/>
      <c r="J47" s="31"/>
      <c r="K47" s="32">
        <v>62358826</v>
      </c>
      <c r="L47" s="32">
        <v>62358826</v>
      </c>
      <c r="M47" s="32">
        <v>921054.8</v>
      </c>
      <c r="N47" s="32">
        <v>62358826</v>
      </c>
      <c r="O47" s="32">
        <v>2149873.7400000002</v>
      </c>
      <c r="P47" s="32">
        <v>62358826</v>
      </c>
    </row>
    <row r="48" spans="1:16" ht="67.5" outlineLevel="2" x14ac:dyDescent="0.2">
      <c r="A48" s="29" t="s">
        <v>180</v>
      </c>
      <c r="B48" s="30" t="s">
        <v>176</v>
      </c>
      <c r="C48" s="31" t="s">
        <v>291</v>
      </c>
      <c r="D48" s="30"/>
      <c r="E48" s="30"/>
      <c r="F48" s="31"/>
      <c r="G48" s="30"/>
      <c r="H48" s="31"/>
      <c r="I48" s="30"/>
      <c r="J48" s="31"/>
      <c r="K48" s="32">
        <v>42764478.340000004</v>
      </c>
      <c r="L48" s="32">
        <v>42764478.340000004</v>
      </c>
      <c r="M48" s="32">
        <v>921054.8</v>
      </c>
      <c r="N48" s="32">
        <v>42764478.340000004</v>
      </c>
      <c r="O48" s="32">
        <v>1429873.74</v>
      </c>
      <c r="P48" s="32">
        <v>42764478.340000004</v>
      </c>
    </row>
    <row r="49" spans="1:16" ht="45" outlineLevel="3" x14ac:dyDescent="0.2">
      <c r="A49" s="33" t="s">
        <v>180</v>
      </c>
      <c r="B49" s="34" t="s">
        <v>144</v>
      </c>
      <c r="C49" s="33" t="s">
        <v>178</v>
      </c>
      <c r="D49" s="34" t="s">
        <v>145</v>
      </c>
      <c r="E49" s="34" t="s">
        <v>146</v>
      </c>
      <c r="F49" s="33" t="s">
        <v>292</v>
      </c>
      <c r="G49" s="34" t="s">
        <v>147</v>
      </c>
      <c r="H49" s="33" t="s">
        <v>271</v>
      </c>
      <c r="I49" s="34" t="s">
        <v>148</v>
      </c>
      <c r="J49" s="33" t="s">
        <v>179</v>
      </c>
      <c r="K49" s="35">
        <v>22479227.300000001</v>
      </c>
      <c r="L49" s="35">
        <v>22479227.300000001</v>
      </c>
      <c r="M49" s="35">
        <v>262858.34000000003</v>
      </c>
      <c r="N49" s="35">
        <v>22479227.300000001</v>
      </c>
      <c r="O49" s="35">
        <v>0</v>
      </c>
      <c r="P49" s="35">
        <v>22479227.300000001</v>
      </c>
    </row>
    <row r="50" spans="1:16" ht="45" outlineLevel="3" x14ac:dyDescent="0.2">
      <c r="A50" s="33" t="s">
        <v>180</v>
      </c>
      <c r="B50" s="34" t="s">
        <v>144</v>
      </c>
      <c r="C50" s="33" t="s">
        <v>178</v>
      </c>
      <c r="D50" s="34" t="s">
        <v>149</v>
      </c>
      <c r="E50" s="34" t="s">
        <v>150</v>
      </c>
      <c r="F50" s="33" t="s">
        <v>293</v>
      </c>
      <c r="G50" s="34" t="s">
        <v>147</v>
      </c>
      <c r="H50" s="33" t="s">
        <v>271</v>
      </c>
      <c r="I50" s="34" t="s">
        <v>148</v>
      </c>
      <c r="J50" s="33" t="s">
        <v>179</v>
      </c>
      <c r="K50" s="35">
        <v>1335079.79</v>
      </c>
      <c r="L50" s="35">
        <v>1335079.79</v>
      </c>
      <c r="M50" s="35">
        <v>0</v>
      </c>
      <c r="N50" s="35">
        <v>1335079.79</v>
      </c>
      <c r="O50" s="35">
        <v>0</v>
      </c>
      <c r="P50" s="35">
        <v>1335079.79</v>
      </c>
    </row>
    <row r="51" spans="1:16" ht="45" outlineLevel="3" x14ac:dyDescent="0.2">
      <c r="A51" s="33" t="s">
        <v>180</v>
      </c>
      <c r="B51" s="34" t="s">
        <v>144</v>
      </c>
      <c r="C51" s="33" t="s">
        <v>178</v>
      </c>
      <c r="D51" s="34" t="s">
        <v>151</v>
      </c>
      <c r="E51" s="34" t="s">
        <v>152</v>
      </c>
      <c r="F51" s="33" t="s">
        <v>294</v>
      </c>
      <c r="G51" s="34" t="s">
        <v>147</v>
      </c>
      <c r="H51" s="33" t="s">
        <v>271</v>
      </c>
      <c r="I51" s="34" t="s">
        <v>148</v>
      </c>
      <c r="J51" s="33" t="s">
        <v>179</v>
      </c>
      <c r="K51" s="35">
        <v>6574788.5300000003</v>
      </c>
      <c r="L51" s="35">
        <v>6574788.5300000003</v>
      </c>
      <c r="M51" s="35">
        <v>587641.5</v>
      </c>
      <c r="N51" s="35">
        <v>6574788.5300000003</v>
      </c>
      <c r="O51" s="35">
        <v>0</v>
      </c>
      <c r="P51" s="35">
        <v>6574788.5300000003</v>
      </c>
    </row>
    <row r="52" spans="1:16" ht="45" outlineLevel="3" x14ac:dyDescent="0.2">
      <c r="A52" s="33" t="s">
        <v>180</v>
      </c>
      <c r="B52" s="34" t="s">
        <v>144</v>
      </c>
      <c r="C52" s="33" t="s">
        <v>178</v>
      </c>
      <c r="D52" s="34" t="s">
        <v>153</v>
      </c>
      <c r="E52" s="34" t="s">
        <v>154</v>
      </c>
      <c r="F52" s="33" t="s">
        <v>295</v>
      </c>
      <c r="G52" s="34" t="s">
        <v>147</v>
      </c>
      <c r="H52" s="33" t="s">
        <v>271</v>
      </c>
      <c r="I52" s="34" t="s">
        <v>148</v>
      </c>
      <c r="J52" s="33" t="s">
        <v>179</v>
      </c>
      <c r="K52" s="35">
        <v>534330.76</v>
      </c>
      <c r="L52" s="35">
        <v>534330.76</v>
      </c>
      <c r="M52" s="35">
        <v>2006</v>
      </c>
      <c r="N52" s="35">
        <v>534330.76</v>
      </c>
      <c r="O52" s="35">
        <v>2850.19</v>
      </c>
      <c r="P52" s="35">
        <v>534330.76</v>
      </c>
    </row>
    <row r="53" spans="1:16" ht="45" outlineLevel="3" x14ac:dyDescent="0.2">
      <c r="A53" s="33" t="s">
        <v>180</v>
      </c>
      <c r="B53" s="34" t="s">
        <v>144</v>
      </c>
      <c r="C53" s="33" t="s">
        <v>178</v>
      </c>
      <c r="D53" s="34" t="s">
        <v>153</v>
      </c>
      <c r="E53" s="34" t="s">
        <v>155</v>
      </c>
      <c r="F53" s="33" t="s">
        <v>296</v>
      </c>
      <c r="G53" s="34" t="s">
        <v>147</v>
      </c>
      <c r="H53" s="33" t="s">
        <v>271</v>
      </c>
      <c r="I53" s="34" t="s">
        <v>148</v>
      </c>
      <c r="J53" s="33" t="s">
        <v>179</v>
      </c>
      <c r="K53" s="35">
        <v>965300</v>
      </c>
      <c r="L53" s="35">
        <v>965300</v>
      </c>
      <c r="M53" s="35">
        <v>0</v>
      </c>
      <c r="N53" s="35">
        <v>965300</v>
      </c>
      <c r="O53" s="35">
        <v>0</v>
      </c>
      <c r="P53" s="35">
        <v>965300</v>
      </c>
    </row>
    <row r="54" spans="1:16" ht="45" outlineLevel="3" x14ac:dyDescent="0.2">
      <c r="A54" s="33" t="s">
        <v>180</v>
      </c>
      <c r="B54" s="34" t="s">
        <v>144</v>
      </c>
      <c r="C54" s="33" t="s">
        <v>178</v>
      </c>
      <c r="D54" s="34" t="s">
        <v>153</v>
      </c>
      <c r="E54" s="34" t="s">
        <v>156</v>
      </c>
      <c r="F54" s="33" t="s">
        <v>297</v>
      </c>
      <c r="G54" s="34" t="s">
        <v>147</v>
      </c>
      <c r="H54" s="33" t="s">
        <v>271</v>
      </c>
      <c r="I54" s="34" t="s">
        <v>148</v>
      </c>
      <c r="J54" s="33" t="s">
        <v>179</v>
      </c>
      <c r="K54" s="35">
        <v>2790341.16</v>
      </c>
      <c r="L54" s="35">
        <v>2790341.16</v>
      </c>
      <c r="M54" s="35">
        <v>38410.769999999997</v>
      </c>
      <c r="N54" s="35">
        <v>2790341.16</v>
      </c>
      <c r="O54" s="35">
        <v>326647.19</v>
      </c>
      <c r="P54" s="35">
        <v>2790341.16</v>
      </c>
    </row>
    <row r="55" spans="1:16" ht="45" outlineLevel="3" x14ac:dyDescent="0.2">
      <c r="A55" s="33" t="s">
        <v>180</v>
      </c>
      <c r="B55" s="34" t="s">
        <v>144</v>
      </c>
      <c r="C55" s="33" t="s">
        <v>178</v>
      </c>
      <c r="D55" s="34" t="s">
        <v>153</v>
      </c>
      <c r="E55" s="34" t="s">
        <v>157</v>
      </c>
      <c r="F55" s="33" t="s">
        <v>290</v>
      </c>
      <c r="G55" s="34" t="s">
        <v>147</v>
      </c>
      <c r="H55" s="33" t="s">
        <v>271</v>
      </c>
      <c r="I55" s="34" t="s">
        <v>148</v>
      </c>
      <c r="J55" s="33" t="s">
        <v>179</v>
      </c>
      <c r="K55" s="35">
        <v>4377874.99</v>
      </c>
      <c r="L55" s="35">
        <v>4377874.99</v>
      </c>
      <c r="M55" s="35">
        <v>30138.19</v>
      </c>
      <c r="N55" s="35">
        <v>4377874.99</v>
      </c>
      <c r="O55" s="35">
        <v>1100376.3600000001</v>
      </c>
      <c r="P55" s="35">
        <v>4377874.99</v>
      </c>
    </row>
    <row r="56" spans="1:16" ht="45" outlineLevel="3" x14ac:dyDescent="0.2">
      <c r="A56" s="33" t="s">
        <v>180</v>
      </c>
      <c r="B56" s="34" t="s">
        <v>144</v>
      </c>
      <c r="C56" s="33" t="s">
        <v>178</v>
      </c>
      <c r="D56" s="34" t="s">
        <v>153</v>
      </c>
      <c r="E56" s="34" t="s">
        <v>158</v>
      </c>
      <c r="F56" s="33" t="s">
        <v>270</v>
      </c>
      <c r="G56" s="34" t="s">
        <v>147</v>
      </c>
      <c r="H56" s="33" t="s">
        <v>271</v>
      </c>
      <c r="I56" s="34" t="s">
        <v>148</v>
      </c>
      <c r="J56" s="33" t="s">
        <v>179</v>
      </c>
      <c r="K56" s="35">
        <v>1074478.6100000001</v>
      </c>
      <c r="L56" s="35">
        <v>1074478.6100000001</v>
      </c>
      <c r="M56" s="35">
        <v>0</v>
      </c>
      <c r="N56" s="35">
        <v>1074478.6100000001</v>
      </c>
      <c r="O56" s="35">
        <v>0</v>
      </c>
      <c r="P56" s="35">
        <v>1074478.6100000001</v>
      </c>
    </row>
    <row r="57" spans="1:16" ht="45" outlineLevel="3" x14ac:dyDescent="0.2">
      <c r="A57" s="33" t="s">
        <v>180</v>
      </c>
      <c r="B57" s="34" t="s">
        <v>144</v>
      </c>
      <c r="C57" s="33" t="s">
        <v>178</v>
      </c>
      <c r="D57" s="34" t="s">
        <v>153</v>
      </c>
      <c r="E57" s="34" t="s">
        <v>160</v>
      </c>
      <c r="F57" s="33" t="s">
        <v>298</v>
      </c>
      <c r="G57" s="34" t="s">
        <v>147</v>
      </c>
      <c r="H57" s="33" t="s">
        <v>271</v>
      </c>
      <c r="I57" s="34" t="s">
        <v>148</v>
      </c>
      <c r="J57" s="33" t="s">
        <v>179</v>
      </c>
      <c r="K57" s="35">
        <v>475749.34</v>
      </c>
      <c r="L57" s="35">
        <v>475749.34</v>
      </c>
      <c r="M57" s="35">
        <v>0</v>
      </c>
      <c r="N57" s="35">
        <v>475749.34</v>
      </c>
      <c r="O57" s="35">
        <v>0</v>
      </c>
      <c r="P57" s="35">
        <v>475749.34</v>
      </c>
    </row>
    <row r="58" spans="1:16" ht="45" outlineLevel="3" x14ac:dyDescent="0.2">
      <c r="A58" s="33" t="s">
        <v>180</v>
      </c>
      <c r="B58" s="34" t="s">
        <v>144</v>
      </c>
      <c r="C58" s="33" t="s">
        <v>178</v>
      </c>
      <c r="D58" s="34" t="s">
        <v>153</v>
      </c>
      <c r="E58" s="34" t="s">
        <v>161</v>
      </c>
      <c r="F58" s="33" t="s">
        <v>272</v>
      </c>
      <c r="G58" s="34" t="s">
        <v>147</v>
      </c>
      <c r="H58" s="33" t="s">
        <v>271</v>
      </c>
      <c r="I58" s="34" t="s">
        <v>148</v>
      </c>
      <c r="J58" s="33" t="s">
        <v>179</v>
      </c>
      <c r="K58" s="35">
        <v>533369.02</v>
      </c>
      <c r="L58" s="35">
        <v>533369.02</v>
      </c>
      <c r="M58" s="35">
        <v>0</v>
      </c>
      <c r="N58" s="35">
        <v>533369.02</v>
      </c>
      <c r="O58" s="35">
        <v>0</v>
      </c>
      <c r="P58" s="35">
        <v>533369.02</v>
      </c>
    </row>
    <row r="59" spans="1:16" ht="45" outlineLevel="3" x14ac:dyDescent="0.2">
      <c r="A59" s="33" t="s">
        <v>180</v>
      </c>
      <c r="B59" s="34" t="s">
        <v>144</v>
      </c>
      <c r="C59" s="33" t="s">
        <v>178</v>
      </c>
      <c r="D59" s="34" t="s">
        <v>299</v>
      </c>
      <c r="E59" s="34" t="s">
        <v>300</v>
      </c>
      <c r="F59" s="33" t="s">
        <v>301</v>
      </c>
      <c r="G59" s="34" t="s">
        <v>147</v>
      </c>
      <c r="H59" s="33" t="s">
        <v>271</v>
      </c>
      <c r="I59" s="34" t="s">
        <v>148</v>
      </c>
      <c r="J59" s="33" t="s">
        <v>179</v>
      </c>
      <c r="K59" s="35">
        <v>8400</v>
      </c>
      <c r="L59" s="35">
        <v>8400</v>
      </c>
      <c r="M59" s="35">
        <v>0</v>
      </c>
      <c r="N59" s="35">
        <v>8400</v>
      </c>
      <c r="O59" s="35">
        <v>0</v>
      </c>
      <c r="P59" s="35">
        <v>8400</v>
      </c>
    </row>
    <row r="60" spans="1:16" ht="45" outlineLevel="3" x14ac:dyDescent="0.2">
      <c r="A60" s="33" t="s">
        <v>180</v>
      </c>
      <c r="B60" s="34" t="s">
        <v>144</v>
      </c>
      <c r="C60" s="33" t="s">
        <v>178</v>
      </c>
      <c r="D60" s="34" t="s">
        <v>162</v>
      </c>
      <c r="E60" s="34" t="s">
        <v>159</v>
      </c>
      <c r="F60" s="33" t="s">
        <v>274</v>
      </c>
      <c r="G60" s="34" t="s">
        <v>147</v>
      </c>
      <c r="H60" s="33" t="s">
        <v>271</v>
      </c>
      <c r="I60" s="34" t="s">
        <v>148</v>
      </c>
      <c r="J60" s="33" t="s">
        <v>179</v>
      </c>
      <c r="K60" s="35">
        <v>1440238</v>
      </c>
      <c r="L60" s="35">
        <v>1440238</v>
      </c>
      <c r="M60" s="35">
        <v>0</v>
      </c>
      <c r="N60" s="35">
        <v>1440238</v>
      </c>
      <c r="O60" s="35">
        <v>0</v>
      </c>
      <c r="P60" s="35">
        <v>1440238</v>
      </c>
    </row>
    <row r="61" spans="1:16" ht="45" outlineLevel="3" x14ac:dyDescent="0.2">
      <c r="A61" s="33" t="s">
        <v>180</v>
      </c>
      <c r="B61" s="34" t="s">
        <v>144</v>
      </c>
      <c r="C61" s="33" t="s">
        <v>178</v>
      </c>
      <c r="D61" s="34" t="s">
        <v>163</v>
      </c>
      <c r="E61" s="34" t="s">
        <v>159</v>
      </c>
      <c r="F61" s="33" t="s">
        <v>274</v>
      </c>
      <c r="G61" s="34" t="s">
        <v>147</v>
      </c>
      <c r="H61" s="33" t="s">
        <v>271</v>
      </c>
      <c r="I61" s="34" t="s">
        <v>148</v>
      </c>
      <c r="J61" s="33" t="s">
        <v>179</v>
      </c>
      <c r="K61" s="35">
        <v>2154</v>
      </c>
      <c r="L61" s="35">
        <v>2154</v>
      </c>
      <c r="M61" s="35">
        <v>0</v>
      </c>
      <c r="N61" s="35">
        <v>2154</v>
      </c>
      <c r="O61" s="35">
        <v>0</v>
      </c>
      <c r="P61" s="35">
        <v>2154</v>
      </c>
    </row>
    <row r="62" spans="1:16" ht="45" outlineLevel="3" x14ac:dyDescent="0.2">
      <c r="A62" s="33" t="s">
        <v>180</v>
      </c>
      <c r="B62" s="34" t="s">
        <v>144</v>
      </c>
      <c r="C62" s="33" t="s">
        <v>178</v>
      </c>
      <c r="D62" s="34" t="s">
        <v>164</v>
      </c>
      <c r="E62" s="34" t="s">
        <v>159</v>
      </c>
      <c r="F62" s="33" t="s">
        <v>274</v>
      </c>
      <c r="G62" s="34" t="s">
        <v>147</v>
      </c>
      <c r="H62" s="33" t="s">
        <v>271</v>
      </c>
      <c r="I62" s="34" t="s">
        <v>148</v>
      </c>
      <c r="J62" s="33" t="s">
        <v>179</v>
      </c>
      <c r="K62" s="35">
        <v>33550.839999999997</v>
      </c>
      <c r="L62" s="35">
        <v>33550.839999999997</v>
      </c>
      <c r="M62" s="35">
        <v>0</v>
      </c>
      <c r="N62" s="35">
        <v>33550.839999999997</v>
      </c>
      <c r="O62" s="35">
        <v>0</v>
      </c>
      <c r="P62" s="35">
        <v>33550.839999999997</v>
      </c>
    </row>
    <row r="63" spans="1:16" ht="33.75" outlineLevel="3" x14ac:dyDescent="0.2">
      <c r="A63" s="33" t="s">
        <v>180</v>
      </c>
      <c r="B63" s="34" t="s">
        <v>302</v>
      </c>
      <c r="C63" s="33" t="s">
        <v>196</v>
      </c>
      <c r="D63" s="34" t="s">
        <v>153</v>
      </c>
      <c r="E63" s="34" t="s">
        <v>158</v>
      </c>
      <c r="F63" s="33" t="s">
        <v>270</v>
      </c>
      <c r="G63" s="34" t="s">
        <v>147</v>
      </c>
      <c r="H63" s="33" t="s">
        <v>271</v>
      </c>
      <c r="I63" s="34" t="s">
        <v>148</v>
      </c>
      <c r="J63" s="33" t="s">
        <v>179</v>
      </c>
      <c r="K63" s="35">
        <v>90900</v>
      </c>
      <c r="L63" s="35">
        <v>90900</v>
      </c>
      <c r="M63" s="35">
        <v>0</v>
      </c>
      <c r="N63" s="35">
        <v>90900</v>
      </c>
      <c r="O63" s="35">
        <v>0</v>
      </c>
      <c r="P63" s="35">
        <v>90900</v>
      </c>
    </row>
    <row r="64" spans="1:16" ht="33.75" outlineLevel="3" x14ac:dyDescent="0.2">
      <c r="A64" s="33" t="s">
        <v>180</v>
      </c>
      <c r="B64" s="34" t="s">
        <v>302</v>
      </c>
      <c r="C64" s="33" t="s">
        <v>196</v>
      </c>
      <c r="D64" s="34" t="s">
        <v>153</v>
      </c>
      <c r="E64" s="34" t="s">
        <v>159</v>
      </c>
      <c r="F64" s="33" t="s">
        <v>274</v>
      </c>
      <c r="G64" s="34" t="s">
        <v>147</v>
      </c>
      <c r="H64" s="33" t="s">
        <v>271</v>
      </c>
      <c r="I64" s="34" t="s">
        <v>148</v>
      </c>
      <c r="J64" s="33" t="s">
        <v>179</v>
      </c>
      <c r="K64" s="35">
        <v>43698</v>
      </c>
      <c r="L64" s="35">
        <v>43698</v>
      </c>
      <c r="M64" s="35">
        <v>0</v>
      </c>
      <c r="N64" s="35">
        <v>43698</v>
      </c>
      <c r="O64" s="35">
        <v>0</v>
      </c>
      <c r="P64" s="35">
        <v>43698</v>
      </c>
    </row>
    <row r="65" spans="1:16" ht="33.75" outlineLevel="3" x14ac:dyDescent="0.2">
      <c r="A65" s="33" t="s">
        <v>180</v>
      </c>
      <c r="B65" s="34" t="s">
        <v>302</v>
      </c>
      <c r="C65" s="33" t="s">
        <v>196</v>
      </c>
      <c r="D65" s="34" t="s">
        <v>153</v>
      </c>
      <c r="E65" s="34" t="s">
        <v>161</v>
      </c>
      <c r="F65" s="33" t="s">
        <v>272</v>
      </c>
      <c r="G65" s="34" t="s">
        <v>147</v>
      </c>
      <c r="H65" s="33" t="s">
        <v>271</v>
      </c>
      <c r="I65" s="34" t="s">
        <v>148</v>
      </c>
      <c r="J65" s="33" t="s">
        <v>179</v>
      </c>
      <c r="K65" s="35">
        <v>4998</v>
      </c>
      <c r="L65" s="35">
        <v>4998</v>
      </c>
      <c r="M65" s="35">
        <v>0</v>
      </c>
      <c r="N65" s="35">
        <v>4998</v>
      </c>
      <c r="O65" s="35">
        <v>0</v>
      </c>
      <c r="P65" s="35">
        <v>4998</v>
      </c>
    </row>
    <row r="66" spans="1:16" ht="56.25" outlineLevel="2" x14ac:dyDescent="0.2">
      <c r="A66" s="29" t="s">
        <v>180</v>
      </c>
      <c r="B66" s="30" t="s">
        <v>192</v>
      </c>
      <c r="C66" s="31" t="s">
        <v>303</v>
      </c>
      <c r="D66" s="30"/>
      <c r="E66" s="30"/>
      <c r="F66" s="31"/>
      <c r="G66" s="30"/>
      <c r="H66" s="31"/>
      <c r="I66" s="30"/>
      <c r="J66" s="31"/>
      <c r="K66" s="32">
        <v>681137.68</v>
      </c>
      <c r="L66" s="32">
        <v>681137.68</v>
      </c>
      <c r="M66" s="32">
        <v>0</v>
      </c>
      <c r="N66" s="32">
        <v>681137.68</v>
      </c>
      <c r="O66" s="32">
        <v>0</v>
      </c>
      <c r="P66" s="32">
        <v>681137.68</v>
      </c>
    </row>
    <row r="67" spans="1:16" ht="33.75" outlineLevel="3" x14ac:dyDescent="0.2">
      <c r="A67" s="33" t="s">
        <v>180</v>
      </c>
      <c r="B67" s="34" t="s">
        <v>304</v>
      </c>
      <c r="C67" s="33" t="s">
        <v>196</v>
      </c>
      <c r="D67" s="34" t="s">
        <v>153</v>
      </c>
      <c r="E67" s="34" t="s">
        <v>158</v>
      </c>
      <c r="F67" s="33" t="s">
        <v>270</v>
      </c>
      <c r="G67" s="34" t="s">
        <v>147</v>
      </c>
      <c r="H67" s="33" t="s">
        <v>271</v>
      </c>
      <c r="I67" s="34" t="s">
        <v>148</v>
      </c>
      <c r="J67" s="33" t="s">
        <v>179</v>
      </c>
      <c r="K67" s="35">
        <v>681137.68</v>
      </c>
      <c r="L67" s="35">
        <v>681137.68</v>
      </c>
      <c r="M67" s="35">
        <v>0</v>
      </c>
      <c r="N67" s="35">
        <v>681137.68</v>
      </c>
      <c r="O67" s="35">
        <v>0</v>
      </c>
      <c r="P67" s="35">
        <v>681137.68</v>
      </c>
    </row>
    <row r="68" spans="1:16" ht="67.5" outlineLevel="2" x14ac:dyDescent="0.2">
      <c r="A68" s="29" t="s">
        <v>180</v>
      </c>
      <c r="B68" s="30" t="s">
        <v>194</v>
      </c>
      <c r="C68" s="31" t="s">
        <v>305</v>
      </c>
      <c r="D68" s="30"/>
      <c r="E68" s="30"/>
      <c r="F68" s="31"/>
      <c r="G68" s="30"/>
      <c r="H68" s="31"/>
      <c r="I68" s="30"/>
      <c r="J68" s="31"/>
      <c r="K68" s="32">
        <v>18913209.98</v>
      </c>
      <c r="L68" s="32">
        <v>18913209.98</v>
      </c>
      <c r="M68" s="32">
        <v>0</v>
      </c>
      <c r="N68" s="32">
        <v>18913209.98</v>
      </c>
      <c r="O68" s="32">
        <v>720000</v>
      </c>
      <c r="P68" s="32">
        <v>18913209.98</v>
      </c>
    </row>
    <row r="69" spans="1:16" ht="45" outlineLevel="3" x14ac:dyDescent="0.2">
      <c r="A69" s="33" t="s">
        <v>180</v>
      </c>
      <c r="B69" s="34" t="s">
        <v>166</v>
      </c>
      <c r="C69" s="33" t="s">
        <v>196</v>
      </c>
      <c r="D69" s="34" t="s">
        <v>153</v>
      </c>
      <c r="E69" s="34" t="s">
        <v>167</v>
      </c>
      <c r="F69" s="33" t="s">
        <v>306</v>
      </c>
      <c r="G69" s="34" t="s">
        <v>147</v>
      </c>
      <c r="H69" s="33" t="s">
        <v>271</v>
      </c>
      <c r="I69" s="34" t="s">
        <v>307</v>
      </c>
      <c r="J69" s="33" t="s">
        <v>308</v>
      </c>
      <c r="K69" s="35">
        <v>1719130.8</v>
      </c>
      <c r="L69" s="35">
        <v>1719130.8</v>
      </c>
      <c r="M69" s="35">
        <v>0</v>
      </c>
      <c r="N69" s="35">
        <v>1719130.8</v>
      </c>
      <c r="O69" s="35">
        <v>720000</v>
      </c>
      <c r="P69" s="35">
        <v>1719130.8</v>
      </c>
    </row>
    <row r="70" spans="1:16" ht="78.75" outlineLevel="3" x14ac:dyDescent="0.2">
      <c r="A70" s="33" t="s">
        <v>180</v>
      </c>
      <c r="B70" s="34" t="s">
        <v>168</v>
      </c>
      <c r="C70" s="33" t="s">
        <v>197</v>
      </c>
      <c r="D70" s="34" t="s">
        <v>281</v>
      </c>
      <c r="E70" s="34" t="s">
        <v>170</v>
      </c>
      <c r="F70" s="33" t="s">
        <v>280</v>
      </c>
      <c r="G70" s="34" t="s">
        <v>147</v>
      </c>
      <c r="H70" s="33" t="s">
        <v>271</v>
      </c>
      <c r="I70" s="34" t="s">
        <v>309</v>
      </c>
      <c r="J70" s="33" t="s">
        <v>310</v>
      </c>
      <c r="K70" s="35">
        <v>17194079.18</v>
      </c>
      <c r="L70" s="35">
        <v>17194079.18</v>
      </c>
      <c r="M70" s="35">
        <v>0</v>
      </c>
      <c r="N70" s="35">
        <v>17194079.18</v>
      </c>
      <c r="O70" s="35">
        <v>0</v>
      </c>
      <c r="P70" s="35">
        <v>17194079.18</v>
      </c>
    </row>
    <row r="71" spans="1:16" x14ac:dyDescent="0.2">
      <c r="A71" s="29" t="s">
        <v>228</v>
      </c>
      <c r="B71" s="30"/>
      <c r="C71" s="31"/>
      <c r="D71" s="30"/>
      <c r="E71" s="30"/>
      <c r="F71" s="31"/>
      <c r="G71" s="30"/>
      <c r="H71" s="31"/>
      <c r="I71" s="30"/>
      <c r="J71" s="31"/>
      <c r="K71" s="32">
        <v>417991.18</v>
      </c>
      <c r="L71" s="32">
        <v>417991.18</v>
      </c>
      <c r="M71" s="32">
        <v>0</v>
      </c>
      <c r="N71" s="32">
        <v>417991.18</v>
      </c>
      <c r="O71" s="32">
        <v>0</v>
      </c>
      <c r="P71" s="32">
        <v>417991.18</v>
      </c>
    </row>
    <row r="72" spans="1:16" ht="45" outlineLevel="1" x14ac:dyDescent="0.2">
      <c r="A72" s="29" t="s">
        <v>228</v>
      </c>
      <c r="B72" s="30" t="s">
        <v>199</v>
      </c>
      <c r="C72" s="31" t="s">
        <v>268</v>
      </c>
      <c r="D72" s="30"/>
      <c r="E72" s="30"/>
      <c r="F72" s="31"/>
      <c r="G72" s="30"/>
      <c r="H72" s="31"/>
      <c r="I72" s="30"/>
      <c r="J72" s="31"/>
      <c r="K72" s="32">
        <v>417991.18</v>
      </c>
      <c r="L72" s="32">
        <v>417991.18</v>
      </c>
      <c r="M72" s="32">
        <v>0</v>
      </c>
      <c r="N72" s="32">
        <v>417991.18</v>
      </c>
      <c r="O72" s="32">
        <v>0</v>
      </c>
      <c r="P72" s="32">
        <v>417991.18</v>
      </c>
    </row>
    <row r="73" spans="1:16" ht="78.75" outlineLevel="2" x14ac:dyDescent="0.2">
      <c r="A73" s="29" t="s">
        <v>228</v>
      </c>
      <c r="B73" s="30" t="s">
        <v>201</v>
      </c>
      <c r="C73" s="31" t="s">
        <v>269</v>
      </c>
      <c r="D73" s="30"/>
      <c r="E73" s="30"/>
      <c r="F73" s="31"/>
      <c r="G73" s="30"/>
      <c r="H73" s="31"/>
      <c r="I73" s="30"/>
      <c r="J73" s="31"/>
      <c r="K73" s="32">
        <v>417991.18</v>
      </c>
      <c r="L73" s="32">
        <v>417991.18</v>
      </c>
      <c r="M73" s="32">
        <v>0</v>
      </c>
      <c r="N73" s="32">
        <v>417991.18</v>
      </c>
      <c r="O73" s="32">
        <v>0</v>
      </c>
      <c r="P73" s="32">
        <v>417991.18</v>
      </c>
    </row>
    <row r="74" spans="1:16" ht="258.75" outlineLevel="3" x14ac:dyDescent="0.2">
      <c r="A74" s="33" t="s">
        <v>228</v>
      </c>
      <c r="B74" s="34" t="s">
        <v>222</v>
      </c>
      <c r="C74" s="36" t="s">
        <v>275</v>
      </c>
      <c r="D74" s="34" t="s">
        <v>153</v>
      </c>
      <c r="E74" s="34" t="s">
        <v>154</v>
      </c>
      <c r="F74" s="33" t="s">
        <v>295</v>
      </c>
      <c r="G74" s="34" t="s">
        <v>226</v>
      </c>
      <c r="H74" s="33" t="s">
        <v>224</v>
      </c>
      <c r="I74" s="34" t="s">
        <v>227</v>
      </c>
      <c r="J74" s="36" t="s">
        <v>311</v>
      </c>
      <c r="K74" s="35">
        <v>346216.18</v>
      </c>
      <c r="L74" s="35">
        <v>346216.18</v>
      </c>
      <c r="M74" s="35">
        <v>0</v>
      </c>
      <c r="N74" s="35">
        <v>346216.18</v>
      </c>
      <c r="O74" s="35">
        <v>0</v>
      </c>
      <c r="P74" s="35">
        <v>346216.18</v>
      </c>
    </row>
    <row r="75" spans="1:16" ht="258.75" outlineLevel="3" x14ac:dyDescent="0.2">
      <c r="A75" s="33" t="s">
        <v>228</v>
      </c>
      <c r="B75" s="34" t="s">
        <v>222</v>
      </c>
      <c r="C75" s="36" t="s">
        <v>275</v>
      </c>
      <c r="D75" s="34" t="s">
        <v>153</v>
      </c>
      <c r="E75" s="34" t="s">
        <v>161</v>
      </c>
      <c r="F75" s="33" t="s">
        <v>272</v>
      </c>
      <c r="G75" s="34" t="s">
        <v>226</v>
      </c>
      <c r="H75" s="33" t="s">
        <v>224</v>
      </c>
      <c r="I75" s="34" t="s">
        <v>227</v>
      </c>
      <c r="J75" s="36" t="s">
        <v>311</v>
      </c>
      <c r="K75" s="35">
        <v>71775</v>
      </c>
      <c r="L75" s="35">
        <v>71775</v>
      </c>
      <c r="M75" s="35">
        <v>0</v>
      </c>
      <c r="N75" s="35">
        <v>71775</v>
      </c>
      <c r="O75" s="35">
        <v>0</v>
      </c>
      <c r="P75" s="35">
        <v>71775</v>
      </c>
    </row>
  </sheetData>
  <mergeCells count="6">
    <mergeCell ref="A10:G10"/>
    <mergeCell ref="A1:F1"/>
    <mergeCell ref="A6:H6"/>
    <mergeCell ref="A7:G7"/>
    <mergeCell ref="A8:G8"/>
    <mergeCell ref="A9:G9"/>
  </mergeCells>
  <pageMargins left="0.74803149606299213" right="0.74803149606299213" top="0.98425196850393704" bottom="0.98425196850393704" header="0.51181102362204722" footer="0.51181102362204722"/>
  <pageSetup paperSize="9" orientation="landscape"/>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10</vt:i4>
      </vt:variant>
    </vt:vector>
  </HeadingPairs>
  <TitlesOfParts>
    <vt:vector size="13" baseType="lpstr">
      <vt:lpstr>Лист1</vt:lpstr>
      <vt:lpstr>2017</vt:lpstr>
      <vt:lpstr>2018</vt:lpstr>
      <vt:lpstr>'2017'!APPT</vt:lpstr>
      <vt:lpstr>'2018'!APPT</vt:lpstr>
      <vt:lpstr>'2017'!FIO</vt:lpstr>
      <vt:lpstr>'2018'!FIO</vt:lpstr>
      <vt:lpstr>'2018'!LAST_CELL</vt:lpstr>
      <vt:lpstr>'2017'!SIGN</vt:lpstr>
      <vt:lpstr>'2018'!SIGN</vt:lpstr>
      <vt:lpstr>Лист1!Заголовки_для_печати</vt:lpstr>
      <vt:lpstr>'2017'!Область_печати</vt:lpstr>
      <vt:lpstr>Лист1!Область_печати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shtayman_oy</dc:creator>
  <cp:lastModifiedBy>Соловьёва Ольга Валерьевна</cp:lastModifiedBy>
  <cp:lastPrinted>2018-03-14T12:43:33Z</cp:lastPrinted>
  <dcterms:created xsi:type="dcterms:W3CDTF">2017-11-24T04:13:21Z</dcterms:created>
  <dcterms:modified xsi:type="dcterms:W3CDTF">2020-04-24T08:24:29Z</dcterms:modified>
</cp:coreProperties>
</file>